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F791BF54-CCA5-4416-A0EC-B70F27BDB27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'FS184'!$A$1:$K$69</definedName>
    <definedName name="_xlnm.Print_Area" localSheetId="1">'GT421'!$A$1:$K$69</definedName>
    <definedName name="_xlnm.Print_Area" localSheetId="2">'GT481'!$A$1:$K$69</definedName>
    <definedName name="_xlnm.Print_Area" localSheetId="3">'KZN225'!$A$1:$K$69</definedName>
    <definedName name="_xlnm.Print_Area" localSheetId="4">'KZN252'!$A$1:$K$69</definedName>
    <definedName name="_xlnm.Print_Area" localSheetId="5">'KZN282'!$A$1:$K$69</definedName>
    <definedName name="_xlnm.Print_Area" localSheetId="6">'LIM354'!$A$1:$K$69</definedName>
    <definedName name="_xlnm.Print_Area" localSheetId="7">'MP307'!$A$1:$K$69</definedName>
    <definedName name="_xlnm.Print_Area" localSheetId="8">'MP312'!$A$1:$K$69</definedName>
    <definedName name="_xlnm.Print_Area" localSheetId="9">'MP313'!$A$1:$K$69</definedName>
    <definedName name="_xlnm.Print_Area" localSheetId="10">'MP326'!$A$1:$K$69</definedName>
    <definedName name="_xlnm.Print_Area" localSheetId="11">'NC091'!$A$1:$K$69</definedName>
    <definedName name="_xlnm.Print_Area" localSheetId="12">'NW372'!$A$1:$K$69</definedName>
    <definedName name="_xlnm.Print_Area" localSheetId="13">'NW373'!$A$1:$K$69</definedName>
    <definedName name="_xlnm.Print_Area" localSheetId="14">'NW403'!$A$1:$K$69</definedName>
    <definedName name="_xlnm.Print_Area" localSheetId="15">'NW405'!$A$1:$K$69</definedName>
    <definedName name="_xlnm.Print_Area" localSheetId="19">Summary!$A$1:$K$69</definedName>
    <definedName name="_xlnm.Print_Area" localSheetId="16">'WC023'!$A$1:$K$69</definedName>
    <definedName name="_xlnm.Print_Area" localSheetId="17">'WC024'!$A$1:$K$69</definedName>
    <definedName name="_xlnm.Print_Area" localSheetId="18">'WC044'!$A$1:$K$69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F71" i="2"/>
  <c r="E71" i="2"/>
  <c r="E70" i="2" s="1"/>
  <c r="E75" i="2" s="1"/>
  <c r="D71" i="2"/>
  <c r="C71" i="2"/>
  <c r="B71" i="2"/>
  <c r="B70" i="2" s="1"/>
  <c r="B75" i="2" s="1"/>
  <c r="B49" i="2" s="1"/>
  <c r="B50" i="2" s="1"/>
  <c r="G70" i="2"/>
  <c r="G75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J70" i="3" s="1"/>
  <c r="J75" i="3" s="1"/>
  <c r="I72" i="3"/>
  <c r="H72" i="3"/>
  <c r="G72" i="3"/>
  <c r="F72" i="3"/>
  <c r="E72" i="3"/>
  <c r="D72" i="3"/>
  <c r="C72" i="3"/>
  <c r="B72" i="3"/>
  <c r="B70" i="3" s="1"/>
  <c r="B75" i="3" s="1"/>
  <c r="K71" i="3"/>
  <c r="K70" i="3" s="1"/>
  <c r="K75" i="3" s="1"/>
  <c r="K49" i="3" s="1"/>
  <c r="K50" i="3" s="1"/>
  <c r="J71" i="3"/>
  <c r="I71" i="3"/>
  <c r="H71" i="3"/>
  <c r="H70" i="3" s="1"/>
  <c r="H75" i="3" s="1"/>
  <c r="G71" i="3"/>
  <c r="F71" i="3"/>
  <c r="F70" i="3" s="1"/>
  <c r="F75" i="3" s="1"/>
  <c r="F49" i="3" s="1"/>
  <c r="F50" i="3" s="1"/>
  <c r="E71" i="3"/>
  <c r="D71" i="3"/>
  <c r="C71" i="3"/>
  <c r="C70" i="3" s="1"/>
  <c r="C75" i="3" s="1"/>
  <c r="C49" i="3" s="1"/>
  <c r="C50" i="3" s="1"/>
  <c r="B71" i="3"/>
  <c r="J74" i="4"/>
  <c r="G74" i="4"/>
  <c r="K73" i="4"/>
  <c r="K74" i="4" s="1"/>
  <c r="J73" i="4"/>
  <c r="I73" i="4"/>
  <c r="I74" i="4" s="1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H70" i="4" s="1"/>
  <c r="H75" i="4" s="1"/>
  <c r="G71" i="4"/>
  <c r="F71" i="4"/>
  <c r="E71" i="4"/>
  <c r="D71" i="4"/>
  <c r="C71" i="4"/>
  <c r="B71" i="4"/>
  <c r="J70" i="4"/>
  <c r="J75" i="4" s="1"/>
  <c r="J49" i="4" s="1"/>
  <c r="J50" i="4" s="1"/>
  <c r="B70" i="4"/>
  <c r="B75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J70" i="5" s="1"/>
  <c r="J75" i="5" s="1"/>
  <c r="I72" i="5"/>
  <c r="H72" i="5"/>
  <c r="G72" i="5"/>
  <c r="F72" i="5"/>
  <c r="E72" i="5"/>
  <c r="D72" i="5"/>
  <c r="C72" i="5"/>
  <c r="B72" i="5"/>
  <c r="B70" i="5" s="1"/>
  <c r="B75" i="5" s="1"/>
  <c r="K71" i="5"/>
  <c r="K70" i="5" s="1"/>
  <c r="K75" i="5" s="1"/>
  <c r="K49" i="5" s="1"/>
  <c r="K50" i="5" s="1"/>
  <c r="J71" i="5"/>
  <c r="I71" i="5"/>
  <c r="H71" i="5"/>
  <c r="H70" i="5" s="1"/>
  <c r="H75" i="5" s="1"/>
  <c r="G71" i="5"/>
  <c r="F71" i="5"/>
  <c r="F70" i="5" s="1"/>
  <c r="F75" i="5" s="1"/>
  <c r="F49" i="5" s="1"/>
  <c r="F50" i="5" s="1"/>
  <c r="E71" i="5"/>
  <c r="D71" i="5"/>
  <c r="D70" i="5" s="1"/>
  <c r="D75" i="5" s="1"/>
  <c r="D49" i="5" s="1"/>
  <c r="D50" i="5" s="1"/>
  <c r="C71" i="5"/>
  <c r="C70" i="5" s="1"/>
  <c r="C75" i="5" s="1"/>
  <c r="C49" i="5" s="1"/>
  <c r="C50" i="5" s="1"/>
  <c r="B71" i="5"/>
  <c r="J74" i="6"/>
  <c r="K73" i="6"/>
  <c r="K74" i="6" s="1"/>
  <c r="J73" i="6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K70" i="6" s="1"/>
  <c r="K75" i="6" s="1"/>
  <c r="K49" i="6" s="1"/>
  <c r="K50" i="6" s="1"/>
  <c r="J71" i="6"/>
  <c r="J70" i="6" s="1"/>
  <c r="J75" i="6" s="1"/>
  <c r="J49" i="6" s="1"/>
  <c r="J50" i="6" s="1"/>
  <c r="I71" i="6"/>
  <c r="H71" i="6"/>
  <c r="G71" i="6"/>
  <c r="F71" i="6"/>
  <c r="E71" i="6"/>
  <c r="E70" i="6" s="1"/>
  <c r="E75" i="6" s="1"/>
  <c r="D71" i="6"/>
  <c r="C71" i="6"/>
  <c r="B71" i="6"/>
  <c r="B70" i="6" s="1"/>
  <c r="B75" i="6" s="1"/>
  <c r="B49" i="6" s="1"/>
  <c r="B50" i="6" s="1"/>
  <c r="K74" i="7"/>
  <c r="J74" i="7"/>
  <c r="F74" i="7"/>
  <c r="K73" i="7"/>
  <c r="J73" i="7"/>
  <c r="I73" i="7"/>
  <c r="I74" i="7" s="1"/>
  <c r="H73" i="7"/>
  <c r="H74" i="7" s="1"/>
  <c r="G73" i="7"/>
  <c r="G74" i="7" s="1"/>
  <c r="F73" i="7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F72" i="7"/>
  <c r="E72" i="7"/>
  <c r="E70" i="7" s="1"/>
  <c r="E75" i="7" s="1"/>
  <c r="E49" i="7" s="1"/>
  <c r="E50" i="7" s="1"/>
  <c r="D72" i="7"/>
  <c r="C72" i="7"/>
  <c r="B72" i="7"/>
  <c r="K71" i="7"/>
  <c r="K70" i="7" s="1"/>
  <c r="K75" i="7" s="1"/>
  <c r="K49" i="7" s="1"/>
  <c r="K50" i="7" s="1"/>
  <c r="J71" i="7"/>
  <c r="I71" i="7"/>
  <c r="H71" i="7"/>
  <c r="H70" i="7" s="1"/>
  <c r="H75" i="7" s="1"/>
  <c r="G71" i="7"/>
  <c r="G70" i="7" s="1"/>
  <c r="G75" i="7" s="1"/>
  <c r="G49" i="7" s="1"/>
  <c r="G50" i="7" s="1"/>
  <c r="F71" i="7"/>
  <c r="E71" i="7"/>
  <c r="D71" i="7"/>
  <c r="D70" i="7" s="1"/>
  <c r="D75" i="7" s="1"/>
  <c r="D49" i="7" s="1"/>
  <c r="D50" i="7" s="1"/>
  <c r="C71" i="7"/>
  <c r="C70" i="7" s="1"/>
  <c r="C75" i="7" s="1"/>
  <c r="C49" i="7" s="1"/>
  <c r="C50" i="7" s="1"/>
  <c r="B71" i="7"/>
  <c r="F70" i="7"/>
  <c r="F75" i="7" s="1"/>
  <c r="F49" i="7" s="1"/>
  <c r="F50" i="7" s="1"/>
  <c r="J74" i="8"/>
  <c r="K73" i="8"/>
  <c r="K74" i="8" s="1"/>
  <c r="J73" i="8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K70" i="8" s="1"/>
  <c r="K75" i="8" s="1"/>
  <c r="K49" i="8" s="1"/>
  <c r="K50" i="8" s="1"/>
  <c r="J71" i="8"/>
  <c r="J70" i="8" s="1"/>
  <c r="J75" i="8" s="1"/>
  <c r="J49" i="8" s="1"/>
  <c r="J50" i="8" s="1"/>
  <c r="I71" i="8"/>
  <c r="H71" i="8"/>
  <c r="G71" i="8"/>
  <c r="F71" i="8"/>
  <c r="E71" i="8"/>
  <c r="E70" i="8" s="1"/>
  <c r="E75" i="8" s="1"/>
  <c r="D71" i="8"/>
  <c r="C71" i="8"/>
  <c r="C70" i="8" s="1"/>
  <c r="C75" i="8" s="1"/>
  <c r="C49" i="8" s="1"/>
  <c r="C50" i="8" s="1"/>
  <c r="B71" i="8"/>
  <c r="B70" i="8" s="1"/>
  <c r="B75" i="8" s="1"/>
  <c r="B49" i="8" s="1"/>
  <c r="B50" i="8" s="1"/>
  <c r="G70" i="8"/>
  <c r="G75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H71" i="9"/>
  <c r="H70" i="9" s="1"/>
  <c r="H75" i="9" s="1"/>
  <c r="H49" i="9" s="1"/>
  <c r="H50" i="9" s="1"/>
  <c r="G71" i="9"/>
  <c r="F71" i="9"/>
  <c r="F70" i="9" s="1"/>
  <c r="F75" i="9" s="1"/>
  <c r="F49" i="9" s="1"/>
  <c r="F50" i="9" s="1"/>
  <c r="E71" i="9"/>
  <c r="D71" i="9"/>
  <c r="C71" i="9"/>
  <c r="C70" i="9" s="1"/>
  <c r="C75" i="9" s="1"/>
  <c r="C49" i="9" s="1"/>
  <c r="C50" i="9" s="1"/>
  <c r="B71" i="9"/>
  <c r="E70" i="9"/>
  <c r="E75" i="9" s="1"/>
  <c r="E49" i="9" s="1"/>
  <c r="E50" i="9" s="1"/>
  <c r="F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G49" i="10" s="1"/>
  <c r="G50" i="10" s="1"/>
  <c r="F71" i="10"/>
  <c r="F70" i="10" s="1"/>
  <c r="F75" i="10" s="1"/>
  <c r="F49" i="10" s="1"/>
  <c r="F50" i="10" s="1"/>
  <c r="E71" i="10"/>
  <c r="D71" i="10"/>
  <c r="C71" i="10"/>
  <c r="B71" i="10"/>
  <c r="I70" i="10"/>
  <c r="I75" i="10" s="1"/>
  <c r="F74" i="1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I71" i="11"/>
  <c r="H71" i="11"/>
  <c r="H70" i="11" s="1"/>
  <c r="H75" i="11" s="1"/>
  <c r="H49" i="11" s="1"/>
  <c r="H50" i="11" s="1"/>
  <c r="G71" i="11"/>
  <c r="G70" i="11" s="1"/>
  <c r="G75" i="11" s="1"/>
  <c r="G49" i="11" s="1"/>
  <c r="G50" i="11" s="1"/>
  <c r="F71" i="11"/>
  <c r="E71" i="11"/>
  <c r="E70" i="11" s="1"/>
  <c r="E75" i="11" s="1"/>
  <c r="E49" i="11" s="1"/>
  <c r="E50" i="11" s="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J70" i="11"/>
  <c r="J75" i="11" s="1"/>
  <c r="F74" i="12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I70" i="12" s="1"/>
  <c r="I75" i="12" s="1"/>
  <c r="I49" i="12" s="1"/>
  <c r="I50" i="12" s="1"/>
  <c r="H71" i="12"/>
  <c r="G71" i="12"/>
  <c r="F71" i="12"/>
  <c r="E71" i="12"/>
  <c r="E70" i="12" s="1"/>
  <c r="E75" i="12" s="1"/>
  <c r="D71" i="12"/>
  <c r="D70" i="12" s="1"/>
  <c r="D75" i="12" s="1"/>
  <c r="D49" i="12" s="1"/>
  <c r="D50" i="12" s="1"/>
  <c r="C71" i="12"/>
  <c r="B71" i="12"/>
  <c r="B70" i="12" s="1"/>
  <c r="B75" i="12" s="1"/>
  <c r="B49" i="12" s="1"/>
  <c r="B50" i="12" s="1"/>
  <c r="K74" i="13"/>
  <c r="J74" i="13"/>
  <c r="F74" i="13"/>
  <c r="K73" i="13"/>
  <c r="J73" i="13"/>
  <c r="I73" i="13"/>
  <c r="I74" i="13" s="1"/>
  <c r="H73" i="13"/>
  <c r="H74" i="13" s="1"/>
  <c r="G73" i="13"/>
  <c r="G74" i="13" s="1"/>
  <c r="F73" i="13"/>
  <c r="E73" i="13"/>
  <c r="E74" i="13" s="1"/>
  <c r="D73" i="13"/>
  <c r="D74" i="13" s="1"/>
  <c r="C73" i="13"/>
  <c r="C74" i="13" s="1"/>
  <c r="K72" i="13"/>
  <c r="J72" i="13"/>
  <c r="J70" i="13" s="1"/>
  <c r="J75" i="13" s="1"/>
  <c r="J49" i="13" s="1"/>
  <c r="J50" i="13" s="1"/>
  <c r="I72" i="13"/>
  <c r="H72" i="13"/>
  <c r="G72" i="13"/>
  <c r="F72" i="13"/>
  <c r="E72" i="13"/>
  <c r="D72" i="13"/>
  <c r="C72" i="13"/>
  <c r="B72" i="13"/>
  <c r="K71" i="13"/>
  <c r="J71" i="13"/>
  <c r="I71" i="13"/>
  <c r="I70" i="13" s="1"/>
  <c r="I75" i="13" s="1"/>
  <c r="I49" i="13" s="1"/>
  <c r="I50" i="13" s="1"/>
  <c r="H71" i="13"/>
  <c r="H70" i="13" s="1"/>
  <c r="H75" i="13" s="1"/>
  <c r="H49" i="13" s="1"/>
  <c r="H50" i="13" s="1"/>
  <c r="G71" i="13"/>
  <c r="F71" i="13"/>
  <c r="E71" i="13"/>
  <c r="D71" i="13"/>
  <c r="D70" i="13" s="1"/>
  <c r="D75" i="13" s="1"/>
  <c r="D49" i="13" s="1"/>
  <c r="D50" i="13" s="1"/>
  <c r="C71" i="13"/>
  <c r="C70" i="13" s="1"/>
  <c r="C75" i="13" s="1"/>
  <c r="C49" i="13" s="1"/>
  <c r="C50" i="13" s="1"/>
  <c r="B71" i="13"/>
  <c r="K70" i="13"/>
  <c r="K75" i="13" s="1"/>
  <c r="G74" i="14"/>
  <c r="E74" i="14"/>
  <c r="K73" i="14"/>
  <c r="K74" i="14" s="1"/>
  <c r="J73" i="14"/>
  <c r="J74" i="14" s="1"/>
  <c r="I73" i="14"/>
  <c r="I74" i="14" s="1"/>
  <c r="H73" i="14"/>
  <c r="H74" i="14" s="1"/>
  <c r="G73" i="14"/>
  <c r="F73" i="14"/>
  <c r="F74" i="14" s="1"/>
  <c r="E73" i="14"/>
  <c r="D73" i="14"/>
  <c r="D74" i="14" s="1"/>
  <c r="B74" i="14" s="1"/>
  <c r="B73" i="14" s="1"/>
  <c r="C73" i="14"/>
  <c r="C74" i="14" s="1"/>
  <c r="K72" i="14"/>
  <c r="J72" i="14"/>
  <c r="J70" i="14" s="1"/>
  <c r="J75" i="14" s="1"/>
  <c r="J49" i="14" s="1"/>
  <c r="J50" i="14" s="1"/>
  <c r="I72" i="14"/>
  <c r="H72" i="14"/>
  <c r="G72" i="14"/>
  <c r="F72" i="14"/>
  <c r="E72" i="14"/>
  <c r="D72" i="14"/>
  <c r="C72" i="14"/>
  <c r="B72" i="14"/>
  <c r="B70" i="14" s="1"/>
  <c r="B75" i="14" s="1"/>
  <c r="B49" i="14" s="1"/>
  <c r="B50" i="14" s="1"/>
  <c r="K71" i="14"/>
  <c r="J71" i="14"/>
  <c r="I71" i="14"/>
  <c r="I70" i="14" s="1"/>
  <c r="I75" i="14" s="1"/>
  <c r="I49" i="14" s="1"/>
  <c r="I50" i="14" s="1"/>
  <c r="H71" i="14"/>
  <c r="G71" i="14"/>
  <c r="G70" i="14" s="1"/>
  <c r="G75" i="14" s="1"/>
  <c r="G49" i="14" s="1"/>
  <c r="G50" i="14" s="1"/>
  <c r="F71" i="14"/>
  <c r="E71" i="14"/>
  <c r="D71" i="14"/>
  <c r="D70" i="14" s="1"/>
  <c r="D75" i="14" s="1"/>
  <c r="D49" i="14" s="1"/>
  <c r="D50" i="14" s="1"/>
  <c r="C71" i="14"/>
  <c r="B71" i="14"/>
  <c r="K74" i="15"/>
  <c r="K73" i="15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J70" i="15" s="1"/>
  <c r="J75" i="15" s="1"/>
  <c r="J49" i="15" s="1"/>
  <c r="J50" i="15" s="1"/>
  <c r="I72" i="15"/>
  <c r="H72" i="15"/>
  <c r="G72" i="15"/>
  <c r="F72" i="15"/>
  <c r="E72" i="15"/>
  <c r="E70" i="15" s="1"/>
  <c r="E75" i="15" s="1"/>
  <c r="E49" i="15" s="1"/>
  <c r="E50" i="15" s="1"/>
  <c r="D72" i="15"/>
  <c r="C72" i="15"/>
  <c r="B72" i="15"/>
  <c r="B70" i="15" s="1"/>
  <c r="B75" i="15" s="1"/>
  <c r="B49" i="15" s="1"/>
  <c r="B50" i="15" s="1"/>
  <c r="K71" i="15"/>
  <c r="K70" i="15" s="1"/>
  <c r="K75" i="15" s="1"/>
  <c r="K49" i="15" s="1"/>
  <c r="K50" i="15" s="1"/>
  <c r="J71" i="15"/>
  <c r="I71" i="15"/>
  <c r="H71" i="15"/>
  <c r="H70" i="15" s="1"/>
  <c r="H75" i="15" s="1"/>
  <c r="H49" i="15" s="1"/>
  <c r="H50" i="15" s="1"/>
  <c r="G71" i="15"/>
  <c r="G70" i="15" s="1"/>
  <c r="G75" i="15" s="1"/>
  <c r="G49" i="15" s="1"/>
  <c r="G50" i="15" s="1"/>
  <c r="F71" i="15"/>
  <c r="F70" i="15" s="1"/>
  <c r="F75" i="15" s="1"/>
  <c r="F49" i="15" s="1"/>
  <c r="F50" i="15" s="1"/>
  <c r="E71" i="15"/>
  <c r="D71" i="15"/>
  <c r="D70" i="15" s="1"/>
  <c r="D75" i="15" s="1"/>
  <c r="D49" i="15" s="1"/>
  <c r="D50" i="15" s="1"/>
  <c r="C71" i="15"/>
  <c r="C70" i="15" s="1"/>
  <c r="C75" i="15" s="1"/>
  <c r="C49" i="15" s="1"/>
  <c r="C50" i="15" s="1"/>
  <c r="B71" i="15"/>
  <c r="G74" i="16"/>
  <c r="K73" i="16"/>
  <c r="K74" i="16" s="1"/>
  <c r="J73" i="16"/>
  <c r="J74" i="16" s="1"/>
  <c r="I73" i="16"/>
  <c r="I74" i="16" s="1"/>
  <c r="H73" i="16"/>
  <c r="H74" i="16" s="1"/>
  <c r="G73" i="16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K70" i="16" s="1"/>
  <c r="K75" i="16" s="1"/>
  <c r="J71" i="16"/>
  <c r="I71" i="16"/>
  <c r="I70" i="16" s="1"/>
  <c r="I75" i="16" s="1"/>
  <c r="I49" i="16" s="1"/>
  <c r="I50" i="16" s="1"/>
  <c r="H71" i="16"/>
  <c r="G71" i="16"/>
  <c r="F71" i="16"/>
  <c r="F70" i="16" s="1"/>
  <c r="F75" i="16" s="1"/>
  <c r="F49" i="16" s="1"/>
  <c r="F50" i="16" s="1"/>
  <c r="E71" i="16"/>
  <c r="D71" i="16"/>
  <c r="D70" i="16" s="1"/>
  <c r="D75" i="16" s="1"/>
  <c r="D49" i="16" s="1"/>
  <c r="D50" i="16" s="1"/>
  <c r="C71" i="16"/>
  <c r="C70" i="16" s="1"/>
  <c r="C75" i="16" s="1"/>
  <c r="B71" i="16"/>
  <c r="J74" i="17"/>
  <c r="K73" i="17"/>
  <c r="K74" i="17" s="1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E70" i="17" s="1"/>
  <c r="E75" i="17" s="1"/>
  <c r="E49" i="17" s="1"/>
  <c r="E50" i="17" s="1"/>
  <c r="D72" i="17"/>
  <c r="C72" i="17"/>
  <c r="B72" i="17"/>
  <c r="K71" i="17"/>
  <c r="K70" i="17" s="1"/>
  <c r="K75" i="17" s="1"/>
  <c r="K49" i="17" s="1"/>
  <c r="K50" i="17" s="1"/>
  <c r="J71" i="17"/>
  <c r="I71" i="17"/>
  <c r="H71" i="17"/>
  <c r="G71" i="17"/>
  <c r="G70" i="17" s="1"/>
  <c r="G75" i="17" s="1"/>
  <c r="G49" i="17" s="1"/>
  <c r="G50" i="17" s="1"/>
  <c r="F71" i="17"/>
  <c r="E71" i="17"/>
  <c r="D71" i="17"/>
  <c r="D70" i="17" s="1"/>
  <c r="D75" i="17" s="1"/>
  <c r="D49" i="17" s="1"/>
  <c r="D50" i="17" s="1"/>
  <c r="C71" i="17"/>
  <c r="C70" i="17" s="1"/>
  <c r="C75" i="17" s="1"/>
  <c r="C49" i="17" s="1"/>
  <c r="C50" i="17" s="1"/>
  <c r="B71" i="17"/>
  <c r="G74" i="18"/>
  <c r="K73" i="18"/>
  <c r="K74" i="18" s="1"/>
  <c r="J73" i="18"/>
  <c r="J74" i="18" s="1"/>
  <c r="I73" i="18"/>
  <c r="I74" i="18" s="1"/>
  <c r="H73" i="18"/>
  <c r="H74" i="18" s="1"/>
  <c r="G73" i="18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H70" i="18" s="1"/>
  <c r="H75" i="18" s="1"/>
  <c r="H49" i="18" s="1"/>
  <c r="H50" i="18" s="1"/>
  <c r="G72" i="18"/>
  <c r="F72" i="18"/>
  <c r="E72" i="18"/>
  <c r="D72" i="18"/>
  <c r="C72" i="18"/>
  <c r="B72" i="18"/>
  <c r="K71" i="18"/>
  <c r="J71" i="18"/>
  <c r="I71" i="18"/>
  <c r="I70" i="18" s="1"/>
  <c r="I75" i="18" s="1"/>
  <c r="I49" i="18" s="1"/>
  <c r="I50" i="18" s="1"/>
  <c r="H71" i="18"/>
  <c r="G71" i="18"/>
  <c r="F71" i="18"/>
  <c r="F70" i="18" s="1"/>
  <c r="F75" i="18" s="1"/>
  <c r="F49" i="18" s="1"/>
  <c r="F50" i="18" s="1"/>
  <c r="E71" i="18"/>
  <c r="D71" i="18"/>
  <c r="C71" i="18"/>
  <c r="B71" i="18"/>
  <c r="B70" i="18"/>
  <c r="B75" i="18" s="1"/>
  <c r="J74" i="19"/>
  <c r="C74" i="19"/>
  <c r="K73" i="19"/>
  <c r="K74" i="19" s="1"/>
  <c r="J73" i="19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K72" i="19"/>
  <c r="J72" i="19"/>
  <c r="I72" i="19"/>
  <c r="H72" i="19"/>
  <c r="G72" i="19"/>
  <c r="F72" i="19"/>
  <c r="E72" i="19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F71" i="19"/>
  <c r="E71" i="19"/>
  <c r="E70" i="19" s="1"/>
  <c r="E75" i="19" s="1"/>
  <c r="E49" i="19" s="1"/>
  <c r="E50" i="19" s="1"/>
  <c r="D71" i="19"/>
  <c r="D70" i="19" s="1"/>
  <c r="D75" i="19" s="1"/>
  <c r="D49" i="19" s="1"/>
  <c r="D50" i="19" s="1"/>
  <c r="C71" i="19"/>
  <c r="B71" i="19"/>
  <c r="B70" i="19" s="1"/>
  <c r="B75" i="19" s="1"/>
  <c r="B49" i="19" s="1"/>
  <c r="B50" i="19" s="1"/>
  <c r="G74" i="20"/>
  <c r="K73" i="20"/>
  <c r="K74" i="20" s="1"/>
  <c r="J73" i="20"/>
  <c r="J74" i="20" s="1"/>
  <c r="I73" i="20"/>
  <c r="I74" i="20" s="1"/>
  <c r="H73" i="20"/>
  <c r="H74" i="20" s="1"/>
  <c r="G73" i="20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G70" i="20" s="1"/>
  <c r="G75" i="20" s="1"/>
  <c r="G49" i="20" s="1"/>
  <c r="G50" i="20" s="1"/>
  <c r="F71" i="20"/>
  <c r="F70" i="20" s="1"/>
  <c r="F75" i="20" s="1"/>
  <c r="F49" i="20" s="1"/>
  <c r="F50" i="20" s="1"/>
  <c r="E71" i="20"/>
  <c r="D71" i="20"/>
  <c r="D70" i="20" s="1"/>
  <c r="D75" i="20" s="1"/>
  <c r="D49" i="20" s="1"/>
  <c r="D50" i="20" s="1"/>
  <c r="C71" i="20"/>
  <c r="C70" i="20" s="1"/>
  <c r="C75" i="20" s="1"/>
  <c r="B71" i="20"/>
  <c r="I70" i="20"/>
  <c r="I75" i="20" s="1"/>
  <c r="I49" i="20" s="1"/>
  <c r="I50" i="20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I71" i="1"/>
  <c r="H71" i="1"/>
  <c r="G71" i="1"/>
  <c r="G70" i="1" s="1"/>
  <c r="G75" i="1" s="1"/>
  <c r="F71" i="1"/>
  <c r="F70" i="1" s="1"/>
  <c r="F75" i="1" s="1"/>
  <c r="F49" i="1" s="1"/>
  <c r="F50" i="1" s="1"/>
  <c r="E71" i="1"/>
  <c r="D71" i="1"/>
  <c r="C71" i="1"/>
  <c r="B71" i="1"/>
  <c r="C70" i="1"/>
  <c r="C75" i="1" s="1"/>
  <c r="C49" i="1" s="1"/>
  <c r="C50" i="1" s="1"/>
  <c r="G49" i="2"/>
  <c r="G50" i="2" s="1"/>
  <c r="E49" i="2"/>
  <c r="E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C10" i="2"/>
  <c r="C19" i="2" s="1"/>
  <c r="C22" i="2" s="1"/>
  <c r="C24" i="2" s="1"/>
  <c r="B10" i="2"/>
  <c r="B19" i="2" s="1"/>
  <c r="B22" i="2" s="1"/>
  <c r="B24" i="2" s="1"/>
  <c r="J49" i="3"/>
  <c r="J50" i="3" s="1"/>
  <c r="H49" i="3"/>
  <c r="H50" i="3" s="1"/>
  <c r="B49" i="3"/>
  <c r="B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B19" i="3" s="1"/>
  <c r="B22" i="3" s="1"/>
  <c r="B24" i="3" s="1"/>
  <c r="H49" i="4"/>
  <c r="H50" i="4" s="1"/>
  <c r="B49" i="4"/>
  <c r="B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J49" i="5"/>
  <c r="J50" i="5" s="1"/>
  <c r="H49" i="5"/>
  <c r="H50" i="5" s="1"/>
  <c r="B49" i="5"/>
  <c r="B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I19" i="5" s="1"/>
  <c r="I22" i="5" s="1"/>
  <c r="I24" i="5" s="1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D10" i="5"/>
  <c r="D19" i="5" s="1"/>
  <c r="D22" i="5" s="1"/>
  <c r="D24" i="5" s="1"/>
  <c r="C10" i="5"/>
  <c r="C19" i="5" s="1"/>
  <c r="C22" i="5" s="1"/>
  <c r="C24" i="5" s="1"/>
  <c r="B10" i="5"/>
  <c r="E49" i="6"/>
  <c r="E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C19" i="6" s="1"/>
  <c r="C22" i="6" s="1"/>
  <c r="C24" i="6" s="1"/>
  <c r="B10" i="6"/>
  <c r="B19" i="6" s="1"/>
  <c r="B22" i="6" s="1"/>
  <c r="B24" i="6" s="1"/>
  <c r="H49" i="7"/>
  <c r="H50" i="7" s="1"/>
  <c r="K32" i="7"/>
  <c r="J32" i="7"/>
  <c r="I32" i="7"/>
  <c r="H32" i="7"/>
  <c r="G32" i="7"/>
  <c r="F32" i="7"/>
  <c r="E32" i="7"/>
  <c r="D32" i="7"/>
  <c r="C32" i="7"/>
  <c r="B32" i="7"/>
  <c r="G19" i="7"/>
  <c r="G22" i="7" s="1"/>
  <c r="G24" i="7" s="1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H10" i="7"/>
  <c r="H19" i="7" s="1"/>
  <c r="H22" i="7" s="1"/>
  <c r="H24" i="7" s="1"/>
  <c r="G10" i="7"/>
  <c r="F10" i="7"/>
  <c r="F19" i="7" s="1"/>
  <c r="F22" i="7" s="1"/>
  <c r="F24" i="7" s="1"/>
  <c r="E10" i="7"/>
  <c r="E19" i="7" s="1"/>
  <c r="E22" i="7" s="1"/>
  <c r="E24" i="7" s="1"/>
  <c r="D10" i="7"/>
  <c r="C10" i="7"/>
  <c r="C19" i="7" s="1"/>
  <c r="C22" i="7" s="1"/>
  <c r="C24" i="7" s="1"/>
  <c r="B10" i="7"/>
  <c r="B19" i="7" s="1"/>
  <c r="B22" i="7" s="1"/>
  <c r="B24" i="7" s="1"/>
  <c r="G49" i="8"/>
  <c r="G50" i="8" s="1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G19" i="8" s="1"/>
  <c r="G22" i="8" s="1"/>
  <c r="G24" i="8" s="1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I19" i="8" s="1"/>
  <c r="I22" i="8" s="1"/>
  <c r="I24" i="8" s="1"/>
  <c r="H10" i="8"/>
  <c r="H19" i="8" s="1"/>
  <c r="H22" i="8" s="1"/>
  <c r="H24" i="8" s="1"/>
  <c r="G10" i="8"/>
  <c r="F10" i="8"/>
  <c r="F19" i="8" s="1"/>
  <c r="F22" i="8" s="1"/>
  <c r="F24" i="8" s="1"/>
  <c r="E10" i="8"/>
  <c r="E19" i="8" s="1"/>
  <c r="E22" i="8" s="1"/>
  <c r="E24" i="8" s="1"/>
  <c r="D10" i="8"/>
  <c r="C10" i="8"/>
  <c r="C19" i="8" s="1"/>
  <c r="C22" i="8" s="1"/>
  <c r="C24" i="8" s="1"/>
  <c r="B10" i="8"/>
  <c r="B19" i="8" s="1"/>
  <c r="B22" i="8" s="1"/>
  <c r="B24" i="8" s="1"/>
  <c r="I49" i="9"/>
  <c r="I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H19" i="9" s="1"/>
  <c r="H22" i="9" s="1"/>
  <c r="H24" i="9" s="1"/>
  <c r="G18" i="9"/>
  <c r="F18" i="9"/>
  <c r="E18" i="9"/>
  <c r="D18" i="9"/>
  <c r="C18" i="9"/>
  <c r="B18" i="9"/>
  <c r="K10" i="9"/>
  <c r="K19" i="9" s="1"/>
  <c r="K22" i="9" s="1"/>
  <c r="K24" i="9" s="1"/>
  <c r="J10" i="9"/>
  <c r="J19" i="9" s="1"/>
  <c r="J22" i="9" s="1"/>
  <c r="J24" i="9" s="1"/>
  <c r="I10" i="9"/>
  <c r="I19" i="9" s="1"/>
  <c r="I22" i="9" s="1"/>
  <c r="I24" i="9" s="1"/>
  <c r="H10" i="9"/>
  <c r="G10" i="9"/>
  <c r="G19" i="9" s="1"/>
  <c r="G22" i="9" s="1"/>
  <c r="G24" i="9" s="1"/>
  <c r="F10" i="9"/>
  <c r="F19" i="9" s="1"/>
  <c r="F22" i="9" s="1"/>
  <c r="F24" i="9" s="1"/>
  <c r="E10" i="9"/>
  <c r="D10" i="9"/>
  <c r="D19" i="9" s="1"/>
  <c r="D22" i="9" s="1"/>
  <c r="D24" i="9" s="1"/>
  <c r="C10" i="9"/>
  <c r="C19" i="9" s="1"/>
  <c r="C22" i="9" s="1"/>
  <c r="C24" i="9" s="1"/>
  <c r="B10" i="9"/>
  <c r="B19" i="9" s="1"/>
  <c r="B22" i="9" s="1"/>
  <c r="B24" i="9" s="1"/>
  <c r="I49" i="10"/>
  <c r="I50" i="10" s="1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K18" i="10"/>
  <c r="J18" i="10"/>
  <c r="J19" i="10" s="1"/>
  <c r="J22" i="10" s="1"/>
  <c r="J24" i="10" s="1"/>
  <c r="I18" i="10"/>
  <c r="H18" i="10"/>
  <c r="G18" i="10"/>
  <c r="F18" i="10"/>
  <c r="E18" i="10"/>
  <c r="D18" i="10"/>
  <c r="C18" i="10"/>
  <c r="B18" i="10"/>
  <c r="B19" i="10" s="1"/>
  <c r="B22" i="10" s="1"/>
  <c r="B24" i="10" s="1"/>
  <c r="K10" i="10"/>
  <c r="K19" i="10" s="1"/>
  <c r="K22" i="10" s="1"/>
  <c r="K24" i="10" s="1"/>
  <c r="J10" i="10"/>
  <c r="I10" i="10"/>
  <c r="I19" i="10" s="1"/>
  <c r="I22" i="10" s="1"/>
  <c r="I24" i="10" s="1"/>
  <c r="H10" i="10"/>
  <c r="G10" i="10"/>
  <c r="F10" i="10"/>
  <c r="F19" i="10" s="1"/>
  <c r="F22" i="10" s="1"/>
  <c r="F24" i="10" s="1"/>
  <c r="E10" i="10"/>
  <c r="E19" i="10" s="1"/>
  <c r="E22" i="10" s="1"/>
  <c r="E24" i="10" s="1"/>
  <c r="D10" i="10"/>
  <c r="D19" i="10" s="1"/>
  <c r="D22" i="10" s="1"/>
  <c r="D24" i="10" s="1"/>
  <c r="C10" i="10"/>
  <c r="C19" i="10" s="1"/>
  <c r="C22" i="10" s="1"/>
  <c r="C24" i="10" s="1"/>
  <c r="B10" i="10"/>
  <c r="J49" i="11"/>
  <c r="J50" i="11" s="1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C10" i="11"/>
  <c r="C19" i="11" s="1"/>
  <c r="C22" i="11" s="1"/>
  <c r="C24" i="11" s="1"/>
  <c r="B10" i="11"/>
  <c r="E49" i="12"/>
  <c r="E50" i="12" s="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K18" i="12"/>
  <c r="J18" i="12"/>
  <c r="J19" i="12" s="1"/>
  <c r="J22" i="12" s="1"/>
  <c r="J24" i="12" s="1"/>
  <c r="I18" i="12"/>
  <c r="H18" i="12"/>
  <c r="G18" i="12"/>
  <c r="F18" i="12"/>
  <c r="E18" i="12"/>
  <c r="D18" i="12"/>
  <c r="C18" i="12"/>
  <c r="B18" i="12"/>
  <c r="B19" i="12" s="1"/>
  <c r="B22" i="12" s="1"/>
  <c r="B24" i="12" s="1"/>
  <c r="K10" i="12"/>
  <c r="K19" i="12" s="1"/>
  <c r="K22" i="12" s="1"/>
  <c r="K24" i="12" s="1"/>
  <c r="J10" i="12"/>
  <c r="I10" i="12"/>
  <c r="I19" i="12" s="1"/>
  <c r="I22" i="12" s="1"/>
  <c r="I24" i="12" s="1"/>
  <c r="H10" i="12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C19" i="12" s="1"/>
  <c r="C22" i="12" s="1"/>
  <c r="C24" i="12" s="1"/>
  <c r="B10" i="12"/>
  <c r="K49" i="13"/>
  <c r="K50" i="13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I19" i="13" s="1"/>
  <c r="I22" i="13" s="1"/>
  <c r="I24" i="13" s="1"/>
  <c r="H10" i="13"/>
  <c r="G10" i="13"/>
  <c r="F10" i="13"/>
  <c r="F19" i="13" s="1"/>
  <c r="F22" i="13" s="1"/>
  <c r="F24" i="13" s="1"/>
  <c r="E10" i="13"/>
  <c r="E19" i="13" s="1"/>
  <c r="E22" i="13" s="1"/>
  <c r="E24" i="13" s="1"/>
  <c r="D10" i="13"/>
  <c r="C10" i="13"/>
  <c r="C19" i="13" s="1"/>
  <c r="C22" i="13" s="1"/>
  <c r="C24" i="13" s="1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H19" i="14" s="1"/>
  <c r="H22" i="14" s="1"/>
  <c r="H24" i="14" s="1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I19" i="14" s="1"/>
  <c r="I22" i="14" s="1"/>
  <c r="I24" i="14" s="1"/>
  <c r="H10" i="14"/>
  <c r="G10" i="14"/>
  <c r="G19" i="14" s="1"/>
  <c r="G22" i="14" s="1"/>
  <c r="G24" i="14" s="1"/>
  <c r="F10" i="14"/>
  <c r="F19" i="14" s="1"/>
  <c r="F22" i="14" s="1"/>
  <c r="F24" i="14" s="1"/>
  <c r="E10" i="14"/>
  <c r="D10" i="14"/>
  <c r="D19" i="14" s="1"/>
  <c r="D22" i="14" s="1"/>
  <c r="D24" i="14" s="1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I10" i="15"/>
  <c r="H10" i="15"/>
  <c r="H19" i="15" s="1"/>
  <c r="H22" i="15" s="1"/>
  <c r="H24" i="15" s="1"/>
  <c r="G10" i="15"/>
  <c r="G19" i="15" s="1"/>
  <c r="G22" i="15" s="1"/>
  <c r="G24" i="15" s="1"/>
  <c r="F10" i="15"/>
  <c r="E10" i="15"/>
  <c r="E19" i="15" s="1"/>
  <c r="E22" i="15" s="1"/>
  <c r="E24" i="15" s="1"/>
  <c r="D10" i="15"/>
  <c r="D19" i="15" s="1"/>
  <c r="D22" i="15" s="1"/>
  <c r="D24" i="15" s="1"/>
  <c r="C10" i="15"/>
  <c r="C19" i="15" s="1"/>
  <c r="C22" i="15" s="1"/>
  <c r="C24" i="15" s="1"/>
  <c r="B10" i="15"/>
  <c r="K49" i="16"/>
  <c r="K50" i="16" s="1"/>
  <c r="C49" i="16"/>
  <c r="C50" i="16" s="1"/>
  <c r="K32" i="16"/>
  <c r="J32" i="16"/>
  <c r="I32" i="16"/>
  <c r="H32" i="16"/>
  <c r="G32" i="16"/>
  <c r="F32" i="16"/>
  <c r="E32" i="16"/>
  <c r="D32" i="16"/>
  <c r="C32" i="16"/>
  <c r="B32" i="16"/>
  <c r="J19" i="16"/>
  <c r="J22" i="16" s="1"/>
  <c r="J24" i="16" s="1"/>
  <c r="H19" i="16"/>
  <c r="H22" i="16" s="1"/>
  <c r="H24" i="16" s="1"/>
  <c r="K18" i="16"/>
  <c r="J18" i="16"/>
  <c r="I18" i="16"/>
  <c r="H18" i="16"/>
  <c r="G18" i="16"/>
  <c r="F18" i="16"/>
  <c r="E18" i="16"/>
  <c r="D18" i="16"/>
  <c r="C18" i="16"/>
  <c r="B18" i="16"/>
  <c r="K10" i="16"/>
  <c r="K19" i="16" s="1"/>
  <c r="K22" i="16" s="1"/>
  <c r="K24" i="16" s="1"/>
  <c r="J10" i="16"/>
  <c r="I10" i="16"/>
  <c r="H10" i="16"/>
  <c r="G10" i="16"/>
  <c r="F10" i="16"/>
  <c r="F19" i="16" s="1"/>
  <c r="F22" i="16" s="1"/>
  <c r="F24" i="16" s="1"/>
  <c r="E10" i="16"/>
  <c r="E19" i="16" s="1"/>
  <c r="E22" i="16" s="1"/>
  <c r="E24" i="16" s="1"/>
  <c r="D10" i="16"/>
  <c r="C10" i="16"/>
  <c r="C19" i="16" s="1"/>
  <c r="C22" i="16" s="1"/>
  <c r="C24" i="16" s="1"/>
  <c r="B10" i="16"/>
  <c r="K32" i="17"/>
  <c r="J32" i="17"/>
  <c r="I32" i="17"/>
  <c r="H32" i="17"/>
  <c r="G32" i="17"/>
  <c r="F32" i="17"/>
  <c r="E32" i="17"/>
  <c r="D32" i="17"/>
  <c r="C32" i="17"/>
  <c r="B32" i="17"/>
  <c r="D19" i="17"/>
  <c r="D22" i="17" s="1"/>
  <c r="D24" i="17" s="1"/>
  <c r="K18" i="17"/>
  <c r="J18" i="17"/>
  <c r="I18" i="17"/>
  <c r="H18" i="17"/>
  <c r="G18" i="17"/>
  <c r="F18" i="17"/>
  <c r="E18" i="17"/>
  <c r="D18" i="17"/>
  <c r="C18" i="17"/>
  <c r="C19" i="17" s="1"/>
  <c r="C22" i="17" s="1"/>
  <c r="C24" i="17" s="1"/>
  <c r="B18" i="17"/>
  <c r="K10" i="17"/>
  <c r="K19" i="17" s="1"/>
  <c r="K22" i="17" s="1"/>
  <c r="K24" i="17" s="1"/>
  <c r="J10" i="17"/>
  <c r="I10" i="17"/>
  <c r="I19" i="17" s="1"/>
  <c r="I22" i="17" s="1"/>
  <c r="I24" i="17" s="1"/>
  <c r="H10" i="17"/>
  <c r="H19" i="17" s="1"/>
  <c r="H22" i="17" s="1"/>
  <c r="H24" i="17" s="1"/>
  <c r="G10" i="17"/>
  <c r="G19" i="17" s="1"/>
  <c r="G22" i="17" s="1"/>
  <c r="G24" i="17" s="1"/>
  <c r="F10" i="17"/>
  <c r="E10" i="17"/>
  <c r="D10" i="17"/>
  <c r="C10" i="17"/>
  <c r="B10" i="17"/>
  <c r="B19" i="17" s="1"/>
  <c r="B22" i="17" s="1"/>
  <c r="B24" i="17" s="1"/>
  <c r="B49" i="18"/>
  <c r="B50" i="18" s="1"/>
  <c r="K32" i="18"/>
  <c r="J32" i="18"/>
  <c r="I32" i="18"/>
  <c r="H32" i="18"/>
  <c r="G32" i="18"/>
  <c r="F32" i="18"/>
  <c r="E32" i="18"/>
  <c r="D32" i="18"/>
  <c r="C32" i="18"/>
  <c r="B32" i="18"/>
  <c r="E19" i="18"/>
  <c r="E22" i="18" s="1"/>
  <c r="E24" i="18" s="1"/>
  <c r="K18" i="18"/>
  <c r="J18" i="18"/>
  <c r="J19" i="18" s="1"/>
  <c r="J22" i="18" s="1"/>
  <c r="J24" i="18" s="1"/>
  <c r="I18" i="18"/>
  <c r="H18" i="18"/>
  <c r="G18" i="18"/>
  <c r="G19" i="18" s="1"/>
  <c r="G22" i="18" s="1"/>
  <c r="G24" i="18" s="1"/>
  <c r="F18" i="18"/>
  <c r="E18" i="18"/>
  <c r="D18" i="18"/>
  <c r="C18" i="18"/>
  <c r="B18" i="18"/>
  <c r="B19" i="18" s="1"/>
  <c r="B22" i="18" s="1"/>
  <c r="B24" i="18" s="1"/>
  <c r="K10" i="18"/>
  <c r="K19" i="18" s="1"/>
  <c r="K22" i="18" s="1"/>
  <c r="K24" i="18" s="1"/>
  <c r="J10" i="18"/>
  <c r="I10" i="18"/>
  <c r="I19" i="18" s="1"/>
  <c r="I22" i="18" s="1"/>
  <c r="I24" i="18" s="1"/>
  <c r="H10" i="18"/>
  <c r="H19" i="18" s="1"/>
  <c r="H22" i="18" s="1"/>
  <c r="H24" i="18" s="1"/>
  <c r="G10" i="18"/>
  <c r="F10" i="18"/>
  <c r="F19" i="18" s="1"/>
  <c r="F22" i="18" s="1"/>
  <c r="F24" i="18" s="1"/>
  <c r="E10" i="18"/>
  <c r="D10" i="18"/>
  <c r="D19" i="18" s="1"/>
  <c r="D22" i="18" s="1"/>
  <c r="D24" i="18" s="1"/>
  <c r="C10" i="18"/>
  <c r="C19" i="18" s="1"/>
  <c r="C22" i="18" s="1"/>
  <c r="C24" i="18" s="1"/>
  <c r="B10" i="18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F18" i="19"/>
  <c r="E18" i="19"/>
  <c r="D18" i="19"/>
  <c r="C18" i="19"/>
  <c r="B18" i="19"/>
  <c r="K10" i="19"/>
  <c r="J10" i="19"/>
  <c r="I10" i="19"/>
  <c r="I19" i="19" s="1"/>
  <c r="I22" i="19" s="1"/>
  <c r="I24" i="19" s="1"/>
  <c r="H10" i="19"/>
  <c r="G10" i="19"/>
  <c r="G19" i="19" s="1"/>
  <c r="G22" i="19" s="1"/>
  <c r="G24" i="19" s="1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C49" i="20"/>
  <c r="C50" i="20" s="1"/>
  <c r="K32" i="20"/>
  <c r="J32" i="20"/>
  <c r="I32" i="20"/>
  <c r="H32" i="20"/>
  <c r="G32" i="20"/>
  <c r="F32" i="20"/>
  <c r="E32" i="20"/>
  <c r="D32" i="20"/>
  <c r="C32" i="20"/>
  <c r="B32" i="20"/>
  <c r="C19" i="20"/>
  <c r="C22" i="20" s="1"/>
  <c r="C24" i="20" s="1"/>
  <c r="K18" i="20"/>
  <c r="J18" i="20"/>
  <c r="J19" i="20" s="1"/>
  <c r="J22" i="20" s="1"/>
  <c r="J24" i="20" s="1"/>
  <c r="I18" i="20"/>
  <c r="H18" i="20"/>
  <c r="G18" i="20"/>
  <c r="F18" i="20"/>
  <c r="E18" i="20"/>
  <c r="D18" i="20"/>
  <c r="C18" i="20"/>
  <c r="B18" i="20"/>
  <c r="B19" i="20" s="1"/>
  <c r="B22" i="20" s="1"/>
  <c r="B24" i="20" s="1"/>
  <c r="K10" i="20"/>
  <c r="K19" i="20" s="1"/>
  <c r="K22" i="20" s="1"/>
  <c r="K24" i="20" s="1"/>
  <c r="J10" i="20"/>
  <c r="I10" i="20"/>
  <c r="H10" i="20"/>
  <c r="H19" i="20" s="1"/>
  <c r="H22" i="20" s="1"/>
  <c r="H24" i="20" s="1"/>
  <c r="G10" i="20"/>
  <c r="F10" i="20"/>
  <c r="E10" i="20"/>
  <c r="D10" i="20"/>
  <c r="D19" i="20" s="1"/>
  <c r="D22" i="20" s="1"/>
  <c r="D24" i="20" s="1"/>
  <c r="C10" i="20"/>
  <c r="B10" i="20"/>
  <c r="G49" i="1"/>
  <c r="G50" i="1" s="1"/>
  <c r="K32" i="1"/>
  <c r="J32" i="1"/>
  <c r="I32" i="1"/>
  <c r="H32" i="1"/>
  <c r="G32" i="1"/>
  <c r="F32" i="1"/>
  <c r="E32" i="1"/>
  <c r="D32" i="1"/>
  <c r="C32" i="1"/>
  <c r="B32" i="1"/>
  <c r="J19" i="1"/>
  <c r="J22" i="1" s="1"/>
  <c r="J24" i="1" s="1"/>
  <c r="C19" i="1"/>
  <c r="C22" i="1" s="1"/>
  <c r="C24" i="1" s="1"/>
  <c r="K18" i="1"/>
  <c r="K19" i="1" s="1"/>
  <c r="K22" i="1" s="1"/>
  <c r="K24" i="1" s="1"/>
  <c r="J18" i="1"/>
  <c r="I18" i="1"/>
  <c r="H18" i="1"/>
  <c r="G18" i="1"/>
  <c r="F18" i="1"/>
  <c r="E18" i="1"/>
  <c r="E19" i="1" s="1"/>
  <c r="E22" i="1" s="1"/>
  <c r="E24" i="1" s="1"/>
  <c r="D18" i="1"/>
  <c r="C18" i="1"/>
  <c r="B18" i="1"/>
  <c r="K10" i="1"/>
  <c r="J10" i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E10" i="1"/>
  <c r="D10" i="1"/>
  <c r="C10" i="1"/>
  <c r="B10" i="1"/>
  <c r="B19" i="1" s="1"/>
  <c r="B22" i="1" s="1"/>
  <c r="B24" i="1" s="1"/>
  <c r="G70" i="5" l="1"/>
  <c r="G75" i="5" s="1"/>
  <c r="G49" i="5" s="1"/>
  <c r="G50" i="5" s="1"/>
  <c r="G70" i="4"/>
  <c r="G75" i="4" s="1"/>
  <c r="G49" i="4" s="1"/>
  <c r="G50" i="4" s="1"/>
  <c r="B19" i="19"/>
  <c r="B22" i="19" s="1"/>
  <c r="B24" i="19" s="1"/>
  <c r="J19" i="19"/>
  <c r="J22" i="19" s="1"/>
  <c r="J24" i="19" s="1"/>
  <c r="B19" i="15"/>
  <c r="B22" i="15" s="1"/>
  <c r="B24" i="15" s="1"/>
  <c r="J19" i="15"/>
  <c r="J22" i="15" s="1"/>
  <c r="J24" i="15" s="1"/>
  <c r="E70" i="1"/>
  <c r="E75" i="1" s="1"/>
  <c r="E49" i="1" s="1"/>
  <c r="E50" i="1" s="1"/>
  <c r="F70" i="13"/>
  <c r="F75" i="13" s="1"/>
  <c r="F49" i="13" s="1"/>
  <c r="F50" i="13" s="1"/>
  <c r="F70" i="4"/>
  <c r="F75" i="4" s="1"/>
  <c r="F49" i="4" s="1"/>
  <c r="F50" i="4" s="1"/>
  <c r="J19" i="14"/>
  <c r="J22" i="14" s="1"/>
  <c r="J24" i="14" s="1"/>
  <c r="G19" i="20"/>
  <c r="G22" i="20" s="1"/>
  <c r="G24" i="20" s="1"/>
  <c r="E19" i="20"/>
  <c r="E22" i="20" s="1"/>
  <c r="E24" i="20" s="1"/>
  <c r="F19" i="19"/>
  <c r="F22" i="19" s="1"/>
  <c r="F24" i="19" s="1"/>
  <c r="D19" i="16"/>
  <c r="D22" i="16" s="1"/>
  <c r="D24" i="16" s="1"/>
  <c r="B19" i="16"/>
  <c r="B22" i="16" s="1"/>
  <c r="B24" i="16" s="1"/>
  <c r="F19" i="15"/>
  <c r="F22" i="15" s="1"/>
  <c r="F24" i="15" s="1"/>
  <c r="E19" i="14"/>
  <c r="E22" i="14" s="1"/>
  <c r="E24" i="14" s="1"/>
  <c r="D19" i="13"/>
  <c r="D22" i="13" s="1"/>
  <c r="D24" i="13" s="1"/>
  <c r="B19" i="13"/>
  <c r="B22" i="13" s="1"/>
  <c r="B24" i="13" s="1"/>
  <c r="J19" i="13"/>
  <c r="J22" i="13" s="1"/>
  <c r="J24" i="13" s="1"/>
  <c r="I19" i="11"/>
  <c r="I22" i="11" s="1"/>
  <c r="I24" i="11" s="1"/>
  <c r="G19" i="10"/>
  <c r="G22" i="10" s="1"/>
  <c r="G24" i="10" s="1"/>
  <c r="E19" i="9"/>
  <c r="E22" i="9" s="1"/>
  <c r="E24" i="9" s="1"/>
  <c r="D19" i="8"/>
  <c r="D22" i="8" s="1"/>
  <c r="D24" i="8" s="1"/>
  <c r="I19" i="7"/>
  <c r="I22" i="7" s="1"/>
  <c r="I24" i="7" s="1"/>
  <c r="B19" i="5"/>
  <c r="B22" i="5" s="1"/>
  <c r="B24" i="5" s="1"/>
  <c r="J19" i="5"/>
  <c r="J22" i="5" s="1"/>
  <c r="J24" i="5" s="1"/>
  <c r="E19" i="4"/>
  <c r="E22" i="4" s="1"/>
  <c r="E24" i="4" s="1"/>
  <c r="I70" i="1"/>
  <c r="I75" i="1" s="1"/>
  <c r="I49" i="1" s="1"/>
  <c r="I50" i="1" s="1"/>
  <c r="B70" i="20"/>
  <c r="B75" i="20" s="1"/>
  <c r="B49" i="20" s="1"/>
  <c r="B50" i="20" s="1"/>
  <c r="C70" i="19"/>
  <c r="C75" i="19" s="1"/>
  <c r="C49" i="19" s="1"/>
  <c r="C50" i="19" s="1"/>
  <c r="K70" i="19"/>
  <c r="K75" i="19" s="1"/>
  <c r="K49" i="19" s="1"/>
  <c r="K50" i="19" s="1"/>
  <c r="B70" i="17"/>
  <c r="B75" i="17" s="1"/>
  <c r="B49" i="17" s="1"/>
  <c r="B50" i="17" s="1"/>
  <c r="J70" i="17"/>
  <c r="J75" i="17" s="1"/>
  <c r="J49" i="17" s="1"/>
  <c r="J50" i="17" s="1"/>
  <c r="B70" i="13"/>
  <c r="B75" i="13" s="1"/>
  <c r="B49" i="13" s="1"/>
  <c r="B50" i="13" s="1"/>
  <c r="H70" i="12"/>
  <c r="H75" i="12" s="1"/>
  <c r="H49" i="12" s="1"/>
  <c r="H50" i="12" s="1"/>
  <c r="F70" i="12"/>
  <c r="F75" i="12" s="1"/>
  <c r="F49" i="12" s="1"/>
  <c r="F50" i="12" s="1"/>
  <c r="F70" i="11"/>
  <c r="F75" i="11" s="1"/>
  <c r="F49" i="11" s="1"/>
  <c r="F50" i="11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D70" i="9"/>
  <c r="D75" i="9" s="1"/>
  <c r="D49" i="9" s="1"/>
  <c r="D50" i="9" s="1"/>
  <c r="B70" i="9"/>
  <c r="B75" i="9" s="1"/>
  <c r="B49" i="9" s="1"/>
  <c r="B50" i="9" s="1"/>
  <c r="J70" i="9"/>
  <c r="J75" i="9" s="1"/>
  <c r="J49" i="9" s="1"/>
  <c r="J50" i="9" s="1"/>
  <c r="D70" i="8"/>
  <c r="D75" i="8" s="1"/>
  <c r="D49" i="8" s="1"/>
  <c r="D50" i="8" s="1"/>
  <c r="B70" i="7"/>
  <c r="B75" i="7" s="1"/>
  <c r="B49" i="7" s="1"/>
  <c r="B50" i="7" s="1"/>
  <c r="I70" i="6"/>
  <c r="I75" i="6" s="1"/>
  <c r="I49" i="6" s="1"/>
  <c r="I50" i="6" s="1"/>
  <c r="G70" i="6"/>
  <c r="G75" i="6" s="1"/>
  <c r="G49" i="6" s="1"/>
  <c r="G50" i="6" s="1"/>
  <c r="C19" i="19"/>
  <c r="C22" i="19" s="1"/>
  <c r="C24" i="19" s="1"/>
  <c r="I19" i="16"/>
  <c r="I22" i="16" s="1"/>
  <c r="I24" i="16" s="1"/>
  <c r="G70" i="13"/>
  <c r="G75" i="13" s="1"/>
  <c r="G49" i="13" s="1"/>
  <c r="G50" i="13" s="1"/>
  <c r="I70" i="8"/>
  <c r="I75" i="8" s="1"/>
  <c r="I49" i="8" s="1"/>
  <c r="I50" i="8" s="1"/>
  <c r="J19" i="17"/>
  <c r="J22" i="17" s="1"/>
  <c r="J24" i="17" s="1"/>
  <c r="G70" i="12"/>
  <c r="G75" i="12" s="1"/>
  <c r="G49" i="12" s="1"/>
  <c r="G50" i="12" s="1"/>
  <c r="K70" i="9"/>
  <c r="K75" i="9" s="1"/>
  <c r="K49" i="9" s="1"/>
  <c r="K50" i="9" s="1"/>
  <c r="D70" i="2"/>
  <c r="D75" i="2" s="1"/>
  <c r="D49" i="2" s="1"/>
  <c r="D50" i="2" s="1"/>
  <c r="B70" i="10"/>
  <c r="B75" i="10" s="1"/>
  <c r="B49" i="10" s="1"/>
  <c r="B50" i="10" s="1"/>
  <c r="H19" i="19"/>
  <c r="H22" i="19" s="1"/>
  <c r="H24" i="19" s="1"/>
  <c r="B74" i="8"/>
  <c r="B73" i="8" s="1"/>
  <c r="C70" i="2"/>
  <c r="C75" i="2" s="1"/>
  <c r="C49" i="2" s="1"/>
  <c r="C50" i="2" s="1"/>
  <c r="J70" i="10"/>
  <c r="J75" i="10" s="1"/>
  <c r="J49" i="10" s="1"/>
  <c r="J50" i="10" s="1"/>
  <c r="I19" i="20"/>
  <c r="I22" i="20" s="1"/>
  <c r="I24" i="20" s="1"/>
  <c r="F19" i="1"/>
  <c r="F22" i="1" s="1"/>
  <c r="F24" i="1" s="1"/>
  <c r="D19" i="1"/>
  <c r="D22" i="1" s="1"/>
  <c r="D24" i="1" s="1"/>
  <c r="G19" i="16"/>
  <c r="G22" i="16" s="1"/>
  <c r="G24" i="16" s="1"/>
  <c r="I19" i="15"/>
  <c r="I22" i="15" s="1"/>
  <c r="I24" i="15" s="1"/>
  <c r="G19" i="13"/>
  <c r="G22" i="13" s="1"/>
  <c r="G24" i="13" s="1"/>
  <c r="E19" i="12"/>
  <c r="E22" i="12" s="1"/>
  <c r="E24" i="12" s="1"/>
  <c r="D19" i="11"/>
  <c r="D22" i="11" s="1"/>
  <c r="D24" i="11" s="1"/>
  <c r="B19" i="11"/>
  <c r="B22" i="11" s="1"/>
  <c r="B24" i="11" s="1"/>
  <c r="J19" i="11"/>
  <c r="J22" i="11" s="1"/>
  <c r="J24" i="11" s="1"/>
  <c r="D19" i="7"/>
  <c r="D22" i="7" s="1"/>
  <c r="D24" i="7" s="1"/>
  <c r="I19" i="6"/>
  <c r="I22" i="6" s="1"/>
  <c r="I24" i="6" s="1"/>
  <c r="E19" i="5"/>
  <c r="E22" i="5" s="1"/>
  <c r="E24" i="5" s="1"/>
  <c r="I19" i="3"/>
  <c r="I22" i="3" s="1"/>
  <c r="I24" i="3" s="1"/>
  <c r="D19" i="2"/>
  <c r="D22" i="2" s="1"/>
  <c r="D24" i="2" s="1"/>
  <c r="D70" i="1"/>
  <c r="D75" i="1" s="1"/>
  <c r="D49" i="1" s="1"/>
  <c r="D50" i="1" s="1"/>
  <c r="F70" i="19"/>
  <c r="F75" i="19" s="1"/>
  <c r="F49" i="19" s="1"/>
  <c r="F50" i="19" s="1"/>
  <c r="E70" i="18"/>
  <c r="E75" i="18" s="1"/>
  <c r="E49" i="18" s="1"/>
  <c r="E50" i="18" s="1"/>
  <c r="E70" i="16"/>
  <c r="E75" i="16" s="1"/>
  <c r="E49" i="16" s="1"/>
  <c r="E50" i="16" s="1"/>
  <c r="E70" i="14"/>
  <c r="E75" i="14" s="1"/>
  <c r="E49" i="14" s="1"/>
  <c r="E50" i="14" s="1"/>
  <c r="E70" i="13"/>
  <c r="E75" i="13" s="1"/>
  <c r="E49" i="13" s="1"/>
  <c r="E50" i="13" s="1"/>
  <c r="I70" i="11"/>
  <c r="I75" i="11" s="1"/>
  <c r="I49" i="11" s="1"/>
  <c r="I50" i="11" s="1"/>
  <c r="H70" i="10"/>
  <c r="H75" i="10" s="1"/>
  <c r="H49" i="10" s="1"/>
  <c r="H50" i="10" s="1"/>
  <c r="G70" i="9"/>
  <c r="G75" i="9" s="1"/>
  <c r="G49" i="9" s="1"/>
  <c r="G50" i="9" s="1"/>
  <c r="B74" i="9"/>
  <c r="B73" i="9" s="1"/>
  <c r="D70" i="6"/>
  <c r="D75" i="6" s="1"/>
  <c r="D49" i="6" s="1"/>
  <c r="D50" i="6" s="1"/>
  <c r="E70" i="5"/>
  <c r="E75" i="5" s="1"/>
  <c r="E49" i="5" s="1"/>
  <c r="E50" i="5" s="1"/>
  <c r="E70" i="3"/>
  <c r="E75" i="3" s="1"/>
  <c r="E49" i="3" s="1"/>
  <c r="E50" i="3" s="1"/>
  <c r="K19" i="19"/>
  <c r="K22" i="19" s="1"/>
  <c r="K24" i="19" s="1"/>
  <c r="B19" i="14"/>
  <c r="B22" i="14" s="1"/>
  <c r="B24" i="14" s="1"/>
  <c r="G70" i="18"/>
  <c r="G75" i="18" s="1"/>
  <c r="G49" i="18" s="1"/>
  <c r="G50" i="18" s="1"/>
  <c r="G70" i="16"/>
  <c r="G75" i="16" s="1"/>
  <c r="G49" i="16" s="1"/>
  <c r="G50" i="16" s="1"/>
  <c r="E19" i="17"/>
  <c r="E22" i="17" s="1"/>
  <c r="E24" i="17" s="1"/>
  <c r="B74" i="19"/>
  <c r="B73" i="19" s="1"/>
  <c r="K70" i="20"/>
  <c r="K75" i="20" s="1"/>
  <c r="K49" i="20" s="1"/>
  <c r="K50" i="20" s="1"/>
  <c r="J70" i="20"/>
  <c r="J75" i="20" s="1"/>
  <c r="J49" i="20" s="1"/>
  <c r="J50" i="20" s="1"/>
  <c r="E70" i="20"/>
  <c r="E75" i="20" s="1"/>
  <c r="E49" i="20" s="1"/>
  <c r="E50" i="20" s="1"/>
  <c r="B74" i="20"/>
  <c r="B73" i="20" s="1"/>
  <c r="H70" i="20"/>
  <c r="H75" i="20" s="1"/>
  <c r="H49" i="20" s="1"/>
  <c r="H50" i="20" s="1"/>
  <c r="I70" i="19"/>
  <c r="I75" i="19" s="1"/>
  <c r="I49" i="19" s="1"/>
  <c r="I50" i="19" s="1"/>
  <c r="C70" i="18"/>
  <c r="C75" i="18" s="1"/>
  <c r="C49" i="18" s="1"/>
  <c r="C50" i="18" s="1"/>
  <c r="K70" i="18"/>
  <c r="K75" i="18" s="1"/>
  <c r="K49" i="18" s="1"/>
  <c r="K50" i="18" s="1"/>
  <c r="J70" i="18"/>
  <c r="J75" i="18" s="1"/>
  <c r="J49" i="18" s="1"/>
  <c r="J50" i="18" s="1"/>
  <c r="B74" i="18"/>
  <c r="B73" i="18" s="1"/>
  <c r="B74" i="17"/>
  <c r="B73" i="17" s="1"/>
  <c r="H70" i="17"/>
  <c r="H75" i="17" s="1"/>
  <c r="H49" i="17" s="1"/>
  <c r="H50" i="17" s="1"/>
  <c r="F70" i="17"/>
  <c r="F75" i="17" s="1"/>
  <c r="F49" i="17" s="1"/>
  <c r="F50" i="17" s="1"/>
  <c r="I70" i="17"/>
  <c r="I75" i="17" s="1"/>
  <c r="I49" i="17" s="1"/>
  <c r="I50" i="17" s="1"/>
  <c r="B70" i="16"/>
  <c r="B75" i="16" s="1"/>
  <c r="B49" i="16" s="1"/>
  <c r="B50" i="16" s="1"/>
  <c r="J70" i="16"/>
  <c r="J75" i="16" s="1"/>
  <c r="J49" i="16" s="1"/>
  <c r="J50" i="16" s="1"/>
  <c r="B74" i="16"/>
  <c r="B73" i="16" s="1"/>
  <c r="H70" i="16"/>
  <c r="H75" i="16" s="1"/>
  <c r="H49" i="16" s="1"/>
  <c r="H50" i="16" s="1"/>
  <c r="B74" i="15"/>
  <c r="B73" i="15" s="1"/>
  <c r="I70" i="15"/>
  <c r="I75" i="15" s="1"/>
  <c r="I49" i="15" s="1"/>
  <c r="I50" i="15" s="1"/>
  <c r="C70" i="14"/>
  <c r="C75" i="14" s="1"/>
  <c r="C49" i="14" s="1"/>
  <c r="C50" i="14" s="1"/>
  <c r="K70" i="14"/>
  <c r="K75" i="14" s="1"/>
  <c r="K49" i="14" s="1"/>
  <c r="K50" i="14" s="1"/>
  <c r="H70" i="14"/>
  <c r="H75" i="14" s="1"/>
  <c r="H49" i="14" s="1"/>
  <c r="H50" i="14" s="1"/>
  <c r="F70" i="14"/>
  <c r="F75" i="14" s="1"/>
  <c r="F49" i="14" s="1"/>
  <c r="F50" i="14" s="1"/>
  <c r="B74" i="13"/>
  <c r="B73" i="13" s="1"/>
  <c r="C70" i="12"/>
  <c r="C75" i="12" s="1"/>
  <c r="C49" i="12" s="1"/>
  <c r="C50" i="12" s="1"/>
  <c r="K70" i="12"/>
  <c r="K75" i="12" s="1"/>
  <c r="K49" i="12" s="1"/>
  <c r="K50" i="12" s="1"/>
  <c r="B74" i="12"/>
  <c r="B73" i="12" s="1"/>
  <c r="B74" i="11"/>
  <c r="B73" i="11" s="1"/>
  <c r="D70" i="11"/>
  <c r="D75" i="11" s="1"/>
  <c r="D49" i="11" s="1"/>
  <c r="D50" i="11" s="1"/>
  <c r="B74" i="10"/>
  <c r="B73" i="10" s="1"/>
  <c r="D70" i="10"/>
  <c r="D75" i="10" s="1"/>
  <c r="D49" i="10" s="1"/>
  <c r="D50" i="10" s="1"/>
  <c r="H70" i="8"/>
  <c r="H75" i="8" s="1"/>
  <c r="H49" i="8" s="1"/>
  <c r="H50" i="8" s="1"/>
  <c r="F70" i="8"/>
  <c r="F75" i="8" s="1"/>
  <c r="F49" i="8" s="1"/>
  <c r="F50" i="8" s="1"/>
  <c r="I70" i="7"/>
  <c r="I75" i="7" s="1"/>
  <c r="I49" i="7" s="1"/>
  <c r="I50" i="7" s="1"/>
  <c r="B74" i="7"/>
  <c r="B73" i="7" s="1"/>
  <c r="C70" i="6"/>
  <c r="C75" i="6" s="1"/>
  <c r="C49" i="6" s="1"/>
  <c r="C50" i="6" s="1"/>
  <c r="B74" i="6"/>
  <c r="B73" i="6" s="1"/>
  <c r="H70" i="6"/>
  <c r="H75" i="6" s="1"/>
  <c r="H49" i="6" s="1"/>
  <c r="H50" i="6" s="1"/>
  <c r="F70" i="6"/>
  <c r="F75" i="6" s="1"/>
  <c r="F49" i="6" s="1"/>
  <c r="F50" i="6" s="1"/>
  <c r="B74" i="5"/>
  <c r="B73" i="5" s="1"/>
  <c r="I70" i="5"/>
  <c r="I75" i="5" s="1"/>
  <c r="I49" i="5" s="1"/>
  <c r="I50" i="5" s="1"/>
  <c r="D70" i="4"/>
  <c r="D75" i="4" s="1"/>
  <c r="D49" i="4" s="1"/>
  <c r="D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4"/>
  <c r="B73" i="4" s="1"/>
  <c r="D70" i="3"/>
  <c r="D75" i="3" s="1"/>
  <c r="D49" i="3" s="1"/>
  <c r="D50" i="3" s="1"/>
  <c r="I70" i="3"/>
  <c r="I75" i="3" s="1"/>
  <c r="I49" i="3" s="1"/>
  <c r="I50" i="3" s="1"/>
  <c r="G70" i="3"/>
  <c r="G75" i="3" s="1"/>
  <c r="G49" i="3" s="1"/>
  <c r="G50" i="3" s="1"/>
  <c r="K70" i="2"/>
  <c r="K75" i="2" s="1"/>
  <c r="K49" i="2" s="1"/>
  <c r="K50" i="2" s="1"/>
  <c r="F70" i="2"/>
  <c r="F75" i="2" s="1"/>
  <c r="F49" i="2" s="1"/>
  <c r="F50" i="2" s="1"/>
  <c r="B74" i="2"/>
  <c r="B73" i="2" s="1"/>
  <c r="H70" i="2"/>
  <c r="H75" i="2" s="1"/>
  <c r="H49" i="2" s="1"/>
  <c r="H50" i="2" s="1"/>
  <c r="B74" i="1"/>
  <c r="B73" i="1" s="1"/>
  <c r="B70" i="1"/>
  <c r="B75" i="1" s="1"/>
  <c r="B49" i="1" s="1"/>
  <c r="B50" i="1" s="1"/>
  <c r="J70" i="1"/>
  <c r="J75" i="1" s="1"/>
  <c r="J49" i="1" s="1"/>
  <c r="J50" i="1" s="1"/>
  <c r="B74" i="3"/>
  <c r="B73" i="3" s="1"/>
  <c r="G70" i="19"/>
  <c r="G75" i="19" s="1"/>
  <c r="G49" i="19" s="1"/>
  <c r="G50" i="19" s="1"/>
  <c r="H70" i="19"/>
  <c r="H75" i="19" s="1"/>
  <c r="H49" i="19" s="1"/>
  <c r="H50" i="19" s="1"/>
  <c r="H70" i="1"/>
  <c r="H75" i="1" s="1"/>
  <c r="H49" i="1" s="1"/>
  <c r="H50" i="1" s="1"/>
  <c r="D70" i="18"/>
  <c r="D75" i="18" s="1"/>
  <c r="D49" i="18" s="1"/>
  <c r="D50" i="18" s="1"/>
  <c r="F19" i="17"/>
  <c r="F22" i="17" s="1"/>
  <c r="F24" i="17" s="1"/>
  <c r="F19" i="20"/>
  <c r="F22" i="20" s="1"/>
  <c r="F24" i="20" s="1"/>
</calcChain>
</file>

<file path=xl/sharedStrings.xml><?xml version="1.0" encoding="utf-8"?>
<sst xmlns="http://schemas.openxmlformats.org/spreadsheetml/2006/main" count="1840" uniqueCount="105">
  <si>
    <t>Free State: Matjhabeng (FS184)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</si>
  <si>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</si>
  <si>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</si>
  <si>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</si>
  <si>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</si>
  <si>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</si>
  <si>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</si>
  <si>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</si>
  <si>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</si>
  <si>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</si>
  <si>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</si>
  <si>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</si>
  <si>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</si>
  <si>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</si>
  <si>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</si>
  <si>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</si>
  <si>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</si>
  <si>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</si>
  <si>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</si>
  <si>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</si>
  <si>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</si>
  <si>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</si>
  <si>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</si>
  <si>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</si>
  <si>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</si>
  <si>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</si>
  <si>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</si>
  <si>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</si>
  <si>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</si>
  <si>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</si>
  <si>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</si>
  <si>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</si>
  <si>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</si>
  <si>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</si>
  <si>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</si>
  <si>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</si>
  <si>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</si>
  <si>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</si>
  <si>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</si>
  <si>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</si>
  <si>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</si>
  <si>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</si>
  <si>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</si>
  <si>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</si>
  <si>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</si>
  <si>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</si>
  <si>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</si>
  <si>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</si>
  <si>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</si>
  <si>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</si>
  <si>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</si>
  <si>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</si>
  <si>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</si>
  <si>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</si>
  <si>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</si>
  <si>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</si>
  <si>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</si>
  <si>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</si>
  <si>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</si>
  <si>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</si>
  <si>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</si>
  <si>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</si>
  <si>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</si>
  <si>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</si>
  <si>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</si>
  <si>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</si>
  <si>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</si>
  <si>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</si>
  <si>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</si>
  <si>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</si>
  <si>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</si>
  <si>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</si>
  <si>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</si>
  <si>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</si>
  <si>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</si>
  <si>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</si>
  <si>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Gauteng: Emfuleni (GT421) - Table A1 Budget Summary for 4th Quarter ended 30 June 2024 (Figures Finalised as at 2024/07/29)</t>
  </si>
  <si>
    <t>Gauteng: Mogale City (GT481) - Table A1 Budget Summary for 4th Quarter ended 30 June 2024 (Figures Finalised as at 2024/07/29)</t>
  </si>
  <si>
    <t>Kwazulu-Natal: Msunduzi (KZN225) - Table A1 Budget Summary for 4th Quarter ended 30 June 2024 (Figures Finalised as at 2024/07/29)</t>
  </si>
  <si>
    <t>Kwazulu-Natal: Newcastle (KZN252) - Table A1 Budget Summary for 4th Quarter ended 30 June 2024 (Figures Finalised as at 2024/07/29)</t>
  </si>
  <si>
    <t>Kwazulu-Natal: uMhlathuze (KZN282) - Table A1 Budget Summary for 4th Quarter ended 30 June 2024 (Figures Finalised as at 2024/07/29)</t>
  </si>
  <si>
    <t>Limpopo: Polokwane (LIM354)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</si>
  <si>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</si>
  <si>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</si>
  <si>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</si>
  <si>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</si>
  <si>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</si>
  <si>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</si>
  <si>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</si>
  <si>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</si>
  <si>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</si>
  <si>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</si>
  <si>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</si>
  <si>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George (WC044)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</si>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</sst>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95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100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101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102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103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104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95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100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101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102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103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104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95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101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102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103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104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1204676314</v>
      </c>
      <c r="C5" s="17">
        <v>1212773440</v>
      </c>
      <c r="D5" s="21">
        <v>1370173435</v>
      </c>
      <c r="E5" s="22">
        <v>1526985082</v>
      </c>
      <c r="F5" s="17">
        <v>1526985083</v>
      </c>
      <c r="G5" s="23">
        <v>1526985083</v>
      </c>
      <c r="H5" s="19">
        <v>1367033114</v>
      </c>
      <c r="I5" s="22">
        <v>1649352521</v>
      </c>
      <c r="J5" s="17">
        <v>1725222735</v>
      </c>
      <c r="K5" s="23">
        <v>1802857759</v>
      </c>
    </row>
    <row r="6" spans="1:11" ht="13.5" x14ac:dyDescent="0.25">
      <c r="A6" s="20" t="s">
        <v>18</v>
      </c>
      <c r="B6" s="17">
        <v>3188294762</v>
      </c>
      <c r="C6" s="17">
        <v>3846304860</v>
      </c>
      <c r="D6" s="21">
        <v>3870497200</v>
      </c>
      <c r="E6" s="22">
        <v>5135631233</v>
      </c>
      <c r="F6" s="17">
        <v>4916167894</v>
      </c>
      <c r="G6" s="23">
        <v>4916167894</v>
      </c>
      <c r="H6" s="19">
        <v>3533408094</v>
      </c>
      <c r="I6" s="22">
        <v>5683700783</v>
      </c>
      <c r="J6" s="17">
        <v>6564824802</v>
      </c>
      <c r="K6" s="23">
        <v>7601945743</v>
      </c>
    </row>
    <row r="7" spans="1:11" ht="13.5" x14ac:dyDescent="0.25">
      <c r="A7" s="20" t="s">
        <v>19</v>
      </c>
      <c r="B7" s="17">
        <v>7907952</v>
      </c>
      <c r="C7" s="17">
        <v>10445069</v>
      </c>
      <c r="D7" s="21">
        <v>16957186</v>
      </c>
      <c r="E7" s="22">
        <v>18052025</v>
      </c>
      <c r="F7" s="17">
        <v>18052025</v>
      </c>
      <c r="G7" s="23">
        <v>18052025</v>
      </c>
      <c r="H7" s="19">
        <v>44117781</v>
      </c>
      <c r="I7" s="22">
        <v>19135147</v>
      </c>
      <c r="J7" s="17">
        <v>20015364</v>
      </c>
      <c r="K7" s="23">
        <v>20916055</v>
      </c>
    </row>
    <row r="8" spans="1:11" ht="13.5" x14ac:dyDescent="0.25">
      <c r="A8" s="20" t="s">
        <v>20</v>
      </c>
      <c r="B8" s="17">
        <v>756194457</v>
      </c>
      <c r="C8" s="17">
        <v>681677624</v>
      </c>
      <c r="D8" s="21">
        <v>801751326</v>
      </c>
      <c r="E8" s="22">
        <v>838135150</v>
      </c>
      <c r="F8" s="17">
        <v>844915795</v>
      </c>
      <c r="G8" s="23">
        <v>844915795</v>
      </c>
      <c r="H8" s="19">
        <v>814801513</v>
      </c>
      <c r="I8" s="22">
        <v>946343150</v>
      </c>
      <c r="J8" s="17">
        <v>950217863</v>
      </c>
      <c r="K8" s="23">
        <v>1017329110</v>
      </c>
    </row>
    <row r="9" spans="1:11" ht="13.5" x14ac:dyDescent="0.25">
      <c r="A9" s="20" t="s">
        <v>21</v>
      </c>
      <c r="B9" s="17">
        <v>351054647</v>
      </c>
      <c r="C9" s="17">
        <v>365181607</v>
      </c>
      <c r="D9" s="21">
        <v>367682230</v>
      </c>
      <c r="E9" s="22">
        <v>601922633</v>
      </c>
      <c r="F9" s="17">
        <v>601922634</v>
      </c>
      <c r="G9" s="23">
        <v>601922634</v>
      </c>
      <c r="H9" s="19">
        <v>528366266</v>
      </c>
      <c r="I9" s="22">
        <v>665371625</v>
      </c>
      <c r="J9" s="17">
        <v>695978723</v>
      </c>
      <c r="K9" s="23">
        <v>727163290</v>
      </c>
    </row>
    <row r="10" spans="1:11" ht="25.5" x14ac:dyDescent="0.2">
      <c r="A10" s="24" t="s">
        <v>95</v>
      </c>
      <c r="B10" s="25">
        <f>SUM(B5:B9)</f>
        <v>5508128132</v>
      </c>
      <c r="C10" s="26">
        <f t="shared" ref="C10:K10" si="0">SUM(C5:C9)</f>
        <v>6116382600</v>
      </c>
      <c r="D10" s="27">
        <f t="shared" si="0"/>
        <v>6427061377</v>
      </c>
      <c r="E10" s="25">
        <f t="shared" si="0"/>
        <v>8120726123</v>
      </c>
      <c r="F10" s="26">
        <f t="shared" si="0"/>
        <v>7908043431</v>
      </c>
      <c r="G10" s="28">
        <f t="shared" si="0"/>
        <v>7908043431</v>
      </c>
      <c r="H10" s="29">
        <f t="shared" si="0"/>
        <v>6287726768</v>
      </c>
      <c r="I10" s="25">
        <f t="shared" si="0"/>
        <v>8963903226</v>
      </c>
      <c r="J10" s="26">
        <f t="shared" si="0"/>
        <v>9956259487</v>
      </c>
      <c r="K10" s="28">
        <f t="shared" si="0"/>
        <v>11170211957</v>
      </c>
    </row>
    <row r="11" spans="1:11" ht="13.5" x14ac:dyDescent="0.25">
      <c r="A11" s="20" t="s">
        <v>22</v>
      </c>
      <c r="B11" s="17">
        <v>1427113544</v>
      </c>
      <c r="C11" s="17">
        <v>1468960686</v>
      </c>
      <c r="D11" s="21">
        <v>1466855856</v>
      </c>
      <c r="E11" s="22">
        <v>1793148355</v>
      </c>
      <c r="F11" s="17">
        <v>1704633854</v>
      </c>
      <c r="G11" s="23">
        <v>1704633854</v>
      </c>
      <c r="H11" s="19">
        <v>1549584742</v>
      </c>
      <c r="I11" s="22">
        <v>1847016889</v>
      </c>
      <c r="J11" s="17">
        <v>1932272637</v>
      </c>
      <c r="K11" s="23">
        <v>2020335541</v>
      </c>
    </row>
    <row r="12" spans="1:11" ht="13.5" x14ac:dyDescent="0.25">
      <c r="A12" s="20" t="s">
        <v>23</v>
      </c>
      <c r="B12" s="17">
        <v>51641247</v>
      </c>
      <c r="C12" s="17">
        <v>49439040</v>
      </c>
      <c r="D12" s="21">
        <v>51817505</v>
      </c>
      <c r="E12" s="22">
        <v>62699934</v>
      </c>
      <c r="F12" s="17">
        <v>62699934</v>
      </c>
      <c r="G12" s="23">
        <v>62699934</v>
      </c>
      <c r="H12" s="19">
        <v>63278724</v>
      </c>
      <c r="I12" s="22">
        <v>66461928</v>
      </c>
      <c r="J12" s="17">
        <v>69519180</v>
      </c>
      <c r="K12" s="23">
        <v>72647544</v>
      </c>
    </row>
    <row r="13" spans="1:11" ht="13.5" x14ac:dyDescent="0.25">
      <c r="A13" s="20" t="s">
        <v>24</v>
      </c>
      <c r="B13" s="17">
        <v>380262223</v>
      </c>
      <c r="C13" s="17">
        <v>372610833</v>
      </c>
      <c r="D13" s="21">
        <v>350683903</v>
      </c>
      <c r="E13" s="22">
        <v>461615984</v>
      </c>
      <c r="F13" s="17">
        <v>461615985</v>
      </c>
      <c r="G13" s="23">
        <v>461615985</v>
      </c>
      <c r="H13" s="19">
        <v>382119056</v>
      </c>
      <c r="I13" s="22">
        <v>362178745</v>
      </c>
      <c r="J13" s="17">
        <v>349782308</v>
      </c>
      <c r="K13" s="23">
        <v>345694135</v>
      </c>
    </row>
    <row r="14" spans="1:11" ht="13.5" x14ac:dyDescent="0.25">
      <c r="A14" s="20" t="s">
        <v>25</v>
      </c>
      <c r="B14" s="17">
        <v>42536964</v>
      </c>
      <c r="C14" s="17">
        <v>33596491</v>
      </c>
      <c r="D14" s="21">
        <v>150813872</v>
      </c>
      <c r="E14" s="22">
        <v>40400878</v>
      </c>
      <c r="F14" s="17">
        <v>40400878</v>
      </c>
      <c r="G14" s="23">
        <v>40400878</v>
      </c>
      <c r="H14" s="19">
        <v>-29561672</v>
      </c>
      <c r="I14" s="22">
        <v>42824930</v>
      </c>
      <c r="J14" s="17">
        <v>44794877</v>
      </c>
      <c r="K14" s="23">
        <v>46810647</v>
      </c>
    </row>
    <row r="15" spans="1:11" ht="13.5" x14ac:dyDescent="0.25">
      <c r="A15" s="20" t="s">
        <v>26</v>
      </c>
      <c r="B15" s="17">
        <v>2712322349</v>
      </c>
      <c r="C15" s="17">
        <v>3034514956</v>
      </c>
      <c r="D15" s="21">
        <v>3089737287</v>
      </c>
      <c r="E15" s="22">
        <v>3484629036</v>
      </c>
      <c r="F15" s="17">
        <v>3592156262</v>
      </c>
      <c r="G15" s="23">
        <v>3592156262</v>
      </c>
      <c r="H15" s="19">
        <v>3605314714</v>
      </c>
      <c r="I15" s="22">
        <v>4138528115</v>
      </c>
      <c r="J15" s="17">
        <v>4672422282</v>
      </c>
      <c r="K15" s="23">
        <v>5307235364</v>
      </c>
    </row>
    <row r="16" spans="1:11" ht="13.5" x14ac:dyDescent="0.25">
      <c r="A16" s="20" t="s">
        <v>27</v>
      </c>
      <c r="B16" s="17">
        <v>16870304</v>
      </c>
      <c r="C16" s="17">
        <v>32412674</v>
      </c>
      <c r="D16" s="21">
        <v>29562255</v>
      </c>
      <c r="E16" s="22">
        <v>51023537</v>
      </c>
      <c r="F16" s="17">
        <v>44584470</v>
      </c>
      <c r="G16" s="23">
        <v>44584470</v>
      </c>
      <c r="H16" s="19">
        <v>61713869</v>
      </c>
      <c r="I16" s="22">
        <v>69670132</v>
      </c>
      <c r="J16" s="17">
        <v>72874954</v>
      </c>
      <c r="K16" s="23">
        <v>76154326</v>
      </c>
    </row>
    <row r="17" spans="1:11" ht="13.5" x14ac:dyDescent="0.25">
      <c r="A17" s="20" t="s">
        <v>28</v>
      </c>
      <c r="B17" s="17">
        <v>1769583726</v>
      </c>
      <c r="C17" s="17">
        <v>1730833817</v>
      </c>
      <c r="D17" s="21">
        <v>1086231262</v>
      </c>
      <c r="E17" s="22">
        <v>1810270071</v>
      </c>
      <c r="F17" s="17">
        <v>1657981107</v>
      </c>
      <c r="G17" s="23">
        <v>1657981107</v>
      </c>
      <c r="H17" s="19">
        <v>1135003409</v>
      </c>
      <c r="I17" s="22">
        <v>1853590211</v>
      </c>
      <c r="J17" s="17">
        <v>1997553397</v>
      </c>
      <c r="K17" s="23">
        <v>2117837913</v>
      </c>
    </row>
    <row r="18" spans="1:11" ht="13.5" x14ac:dyDescent="0.25">
      <c r="A18" s="30" t="s">
        <v>29</v>
      </c>
      <c r="B18" s="31">
        <f>SUM(B11:B17)</f>
        <v>6400330357</v>
      </c>
      <c r="C18" s="32">
        <f t="shared" ref="C18:K18" si="1">SUM(C11:C17)</f>
        <v>6722368497</v>
      </c>
      <c r="D18" s="33">
        <f t="shared" si="1"/>
        <v>6225701940</v>
      </c>
      <c r="E18" s="31">
        <f t="shared" si="1"/>
        <v>7703787795</v>
      </c>
      <c r="F18" s="32">
        <f t="shared" si="1"/>
        <v>7564072490</v>
      </c>
      <c r="G18" s="34">
        <f t="shared" si="1"/>
        <v>7564072490</v>
      </c>
      <c r="H18" s="35">
        <f t="shared" si="1"/>
        <v>6767452842</v>
      </c>
      <c r="I18" s="31">
        <f t="shared" si="1"/>
        <v>8380270950</v>
      </c>
      <c r="J18" s="32">
        <f t="shared" si="1"/>
        <v>9139219635</v>
      </c>
      <c r="K18" s="34">
        <f t="shared" si="1"/>
        <v>9986715470</v>
      </c>
    </row>
    <row r="19" spans="1:11" ht="13.5" x14ac:dyDescent="0.25">
      <c r="A19" s="30" t="s">
        <v>30</v>
      </c>
      <c r="B19" s="36">
        <f>+B10-B18</f>
        <v>-892202225</v>
      </c>
      <c r="C19" s="37">
        <f t="shared" ref="C19:K19" si="2">+C10-C18</f>
        <v>-605985897</v>
      </c>
      <c r="D19" s="38">
        <f t="shared" si="2"/>
        <v>201359437</v>
      </c>
      <c r="E19" s="36">
        <f t="shared" si="2"/>
        <v>416938328</v>
      </c>
      <c r="F19" s="37">
        <f t="shared" si="2"/>
        <v>343970941</v>
      </c>
      <c r="G19" s="39">
        <f t="shared" si="2"/>
        <v>343970941</v>
      </c>
      <c r="H19" s="40">
        <f t="shared" si="2"/>
        <v>-479726074</v>
      </c>
      <c r="I19" s="36">
        <f t="shared" si="2"/>
        <v>583632276</v>
      </c>
      <c r="J19" s="37">
        <f t="shared" si="2"/>
        <v>817039852</v>
      </c>
      <c r="K19" s="39">
        <f t="shared" si="2"/>
        <v>1183496487</v>
      </c>
    </row>
    <row r="20" spans="1:11" ht="25.5" x14ac:dyDescent="0.2">
      <c r="A20" s="41" t="s">
        <v>31</v>
      </c>
      <c r="B20" s="42">
        <v>498603415</v>
      </c>
      <c r="C20" s="43">
        <v>368724617</v>
      </c>
      <c r="D20" s="44">
        <v>324319271</v>
      </c>
      <c r="E20" s="42">
        <v>448700055</v>
      </c>
      <c r="F20" s="43">
        <v>536156204</v>
      </c>
      <c r="G20" s="45">
        <v>536156204</v>
      </c>
      <c r="H20" s="46">
        <v>389346919</v>
      </c>
      <c r="I20" s="42">
        <v>456974891</v>
      </c>
      <c r="J20" s="43">
        <v>389974938</v>
      </c>
      <c r="K20" s="45">
        <v>473992600</v>
      </c>
    </row>
    <row r="21" spans="1:11" ht="13.5" x14ac:dyDescent="0.25">
      <c r="A21" s="47" t="s">
        <v>32</v>
      </c>
      <c r="B21" s="48">
        <v>2103876</v>
      </c>
      <c r="C21" s="49">
        <v>60000</v>
      </c>
      <c r="D21" s="50">
        <v>1600</v>
      </c>
      <c r="E21" s="48">
        <v>0</v>
      </c>
      <c r="F21" s="49">
        <v>0</v>
      </c>
      <c r="G21" s="51">
        <v>0</v>
      </c>
      <c r="H21" s="52">
        <v>-1152166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-391494934</v>
      </c>
      <c r="C22" s="55">
        <f t="shared" ref="C22:K22" si="3">SUM(C19:C21)</f>
        <v>-237201280</v>
      </c>
      <c r="D22" s="56">
        <f t="shared" si="3"/>
        <v>525680308</v>
      </c>
      <c r="E22" s="54">
        <f t="shared" si="3"/>
        <v>865638383</v>
      </c>
      <c r="F22" s="55">
        <f t="shared" si="3"/>
        <v>880127145</v>
      </c>
      <c r="G22" s="57">
        <f t="shared" si="3"/>
        <v>880127145</v>
      </c>
      <c r="H22" s="58">
        <f t="shared" si="3"/>
        <v>-91531321</v>
      </c>
      <c r="I22" s="54">
        <f t="shared" si="3"/>
        <v>1040607167</v>
      </c>
      <c r="J22" s="55">
        <f t="shared" si="3"/>
        <v>1207014790</v>
      </c>
      <c r="K22" s="57">
        <f t="shared" si="3"/>
        <v>1657489087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-391494934</v>
      </c>
      <c r="C24" s="37">
        <f t="shared" ref="C24:K24" si="4">SUM(C22:C23)</f>
        <v>-237201280</v>
      </c>
      <c r="D24" s="38">
        <f t="shared" si="4"/>
        <v>525680308</v>
      </c>
      <c r="E24" s="36">
        <f t="shared" si="4"/>
        <v>865638383</v>
      </c>
      <c r="F24" s="37">
        <f t="shared" si="4"/>
        <v>880127145</v>
      </c>
      <c r="G24" s="39">
        <f t="shared" si="4"/>
        <v>880127145</v>
      </c>
      <c r="H24" s="40">
        <f t="shared" si="4"/>
        <v>-91531321</v>
      </c>
      <c r="I24" s="36">
        <f t="shared" si="4"/>
        <v>1040607167</v>
      </c>
      <c r="J24" s="37">
        <f t="shared" si="4"/>
        <v>1207014790</v>
      </c>
      <c r="K24" s="39">
        <f t="shared" si="4"/>
        <v>1657489087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8138236102</v>
      </c>
      <c r="C27" s="66">
        <v>12565963813</v>
      </c>
      <c r="D27" s="67">
        <v>552513858</v>
      </c>
      <c r="E27" s="68">
        <v>768760054</v>
      </c>
      <c r="F27" s="66">
        <v>802543954</v>
      </c>
      <c r="G27" s="69">
        <v>802543954</v>
      </c>
      <c r="H27" s="70">
        <v>562324180</v>
      </c>
      <c r="I27" s="68">
        <v>823981891</v>
      </c>
      <c r="J27" s="66">
        <v>509974938</v>
      </c>
      <c r="K27" s="69">
        <v>593992601</v>
      </c>
    </row>
    <row r="28" spans="1:11" ht="13.5" x14ac:dyDescent="0.25">
      <c r="A28" s="71" t="s">
        <v>36</v>
      </c>
      <c r="B28" s="17">
        <v>3094590161</v>
      </c>
      <c r="C28" s="17">
        <v>0</v>
      </c>
      <c r="D28" s="21">
        <v>323914000</v>
      </c>
      <c r="E28" s="22">
        <v>448760054</v>
      </c>
      <c r="F28" s="17">
        <v>536656204</v>
      </c>
      <c r="G28" s="23">
        <v>536656204</v>
      </c>
      <c r="H28" s="19">
        <v>0</v>
      </c>
      <c r="I28" s="22">
        <v>456974891</v>
      </c>
      <c r="J28" s="17">
        <v>389974938</v>
      </c>
      <c r="K28" s="23">
        <v>473992601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200000000</v>
      </c>
      <c r="F30" s="17">
        <v>116274950</v>
      </c>
      <c r="G30" s="23">
        <v>116274950</v>
      </c>
      <c r="H30" s="19">
        <v>0</v>
      </c>
      <c r="I30" s="22">
        <v>234315856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877142335</v>
      </c>
      <c r="C31" s="17">
        <v>0</v>
      </c>
      <c r="D31" s="21">
        <v>228599858</v>
      </c>
      <c r="E31" s="22">
        <v>120000000</v>
      </c>
      <c r="F31" s="17">
        <v>149612800</v>
      </c>
      <c r="G31" s="23">
        <v>149612800</v>
      </c>
      <c r="H31" s="19">
        <v>0</v>
      </c>
      <c r="I31" s="22">
        <v>132691144</v>
      </c>
      <c r="J31" s="17">
        <v>120000000</v>
      </c>
      <c r="K31" s="23">
        <v>120000000</v>
      </c>
    </row>
    <row r="32" spans="1:11" ht="13.5" x14ac:dyDescent="0.25">
      <c r="A32" s="30" t="s">
        <v>39</v>
      </c>
      <c r="B32" s="66">
        <f>SUM(B28:B31)</f>
        <v>3971732496</v>
      </c>
      <c r="C32" s="66">
        <f t="shared" ref="C32:K32" si="5">SUM(C28:C31)</f>
        <v>0</v>
      </c>
      <c r="D32" s="67">
        <f t="shared" si="5"/>
        <v>552513858</v>
      </c>
      <c r="E32" s="68">
        <f t="shared" si="5"/>
        <v>768760054</v>
      </c>
      <c r="F32" s="66">
        <f t="shared" si="5"/>
        <v>802543954</v>
      </c>
      <c r="G32" s="69">
        <f t="shared" si="5"/>
        <v>802543954</v>
      </c>
      <c r="H32" s="70">
        <f t="shared" si="5"/>
        <v>0</v>
      </c>
      <c r="I32" s="68">
        <f t="shared" si="5"/>
        <v>823981891</v>
      </c>
      <c r="J32" s="66">
        <f t="shared" si="5"/>
        <v>509974938</v>
      </c>
      <c r="K32" s="69">
        <f t="shared" si="5"/>
        <v>593992601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3064611443</v>
      </c>
      <c r="C35" s="17">
        <v>3301660055</v>
      </c>
      <c r="D35" s="21">
        <v>4168889115</v>
      </c>
      <c r="E35" s="22">
        <v>2928028761</v>
      </c>
      <c r="F35" s="17">
        <v>4776388271</v>
      </c>
      <c r="G35" s="23">
        <v>4776388271</v>
      </c>
      <c r="H35" s="19">
        <v>829923285</v>
      </c>
      <c r="I35" s="22">
        <v>4114508456</v>
      </c>
      <c r="J35" s="17">
        <v>4833693880</v>
      </c>
      <c r="K35" s="23">
        <v>5262701312</v>
      </c>
    </row>
    <row r="36" spans="1:11" ht="13.5" x14ac:dyDescent="0.25">
      <c r="A36" s="20" t="s">
        <v>42</v>
      </c>
      <c r="B36" s="17">
        <v>8053141019</v>
      </c>
      <c r="C36" s="17">
        <v>8206002771</v>
      </c>
      <c r="D36" s="21">
        <v>8924750096</v>
      </c>
      <c r="E36" s="22">
        <v>9298982591</v>
      </c>
      <c r="F36" s="17">
        <v>9174780192</v>
      </c>
      <c r="G36" s="23">
        <v>9174780192</v>
      </c>
      <c r="H36" s="19">
        <v>202017444</v>
      </c>
      <c r="I36" s="22">
        <v>10127019737</v>
      </c>
      <c r="J36" s="17">
        <v>9774633461</v>
      </c>
      <c r="K36" s="23">
        <v>9877362090</v>
      </c>
    </row>
    <row r="37" spans="1:11" ht="13.5" x14ac:dyDescent="0.25">
      <c r="A37" s="20" t="s">
        <v>43</v>
      </c>
      <c r="B37" s="17">
        <v>2607040809</v>
      </c>
      <c r="C37" s="17">
        <v>2718511211</v>
      </c>
      <c r="D37" s="21">
        <v>3885789678</v>
      </c>
      <c r="E37" s="22">
        <v>1647578959</v>
      </c>
      <c r="F37" s="17">
        <v>2323297695</v>
      </c>
      <c r="G37" s="23">
        <v>2323297695</v>
      </c>
      <c r="H37" s="19">
        <v>661694980</v>
      </c>
      <c r="I37" s="22">
        <v>2372666556</v>
      </c>
      <c r="J37" s="17">
        <v>2485516857</v>
      </c>
      <c r="K37" s="23">
        <v>2689407386</v>
      </c>
    </row>
    <row r="38" spans="1:11" ht="13.5" x14ac:dyDescent="0.25">
      <c r="A38" s="20" t="s">
        <v>44</v>
      </c>
      <c r="B38" s="17">
        <v>814494100</v>
      </c>
      <c r="C38" s="17">
        <v>775015320</v>
      </c>
      <c r="D38" s="21">
        <v>658473828</v>
      </c>
      <c r="E38" s="22">
        <v>855012692</v>
      </c>
      <c r="F38" s="17">
        <v>658473828</v>
      </c>
      <c r="G38" s="23">
        <v>658473828</v>
      </c>
      <c r="H38" s="19">
        <v>44125768</v>
      </c>
      <c r="I38" s="22">
        <v>1223486024</v>
      </c>
      <c r="J38" s="17">
        <v>1170017439</v>
      </c>
      <c r="K38" s="23">
        <v>1114144212</v>
      </c>
    </row>
    <row r="39" spans="1:11" ht="13.5" x14ac:dyDescent="0.25">
      <c r="A39" s="20" t="s">
        <v>45</v>
      </c>
      <c r="B39" s="17">
        <v>8087712487</v>
      </c>
      <c r="C39" s="17">
        <v>8251337558</v>
      </c>
      <c r="D39" s="21">
        <v>8023695410</v>
      </c>
      <c r="E39" s="22">
        <v>9724419691</v>
      </c>
      <c r="F39" s="17">
        <v>10166852986</v>
      </c>
      <c r="G39" s="23">
        <v>10166852986</v>
      </c>
      <c r="H39" s="19">
        <v>417651305</v>
      </c>
      <c r="I39" s="22">
        <v>10645375600</v>
      </c>
      <c r="J39" s="17">
        <v>10952793045</v>
      </c>
      <c r="K39" s="23">
        <v>11336511804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492870339</v>
      </c>
      <c r="C42" s="17">
        <v>0</v>
      </c>
      <c r="D42" s="21">
        <v>790677638</v>
      </c>
      <c r="E42" s="22">
        <v>946660442</v>
      </c>
      <c r="F42" s="17">
        <v>1025376868</v>
      </c>
      <c r="G42" s="23">
        <v>1025376868</v>
      </c>
      <c r="H42" s="19">
        <v>168248847</v>
      </c>
      <c r="I42" s="22">
        <v>568083274</v>
      </c>
      <c r="J42" s="17">
        <v>715679055</v>
      </c>
      <c r="K42" s="23">
        <v>1096053087</v>
      </c>
    </row>
    <row r="43" spans="1:11" ht="13.5" x14ac:dyDescent="0.25">
      <c r="A43" s="20" t="s">
        <v>48</v>
      </c>
      <c r="B43" s="17">
        <v>-14035644</v>
      </c>
      <c r="C43" s="17">
        <v>0</v>
      </c>
      <c r="D43" s="21">
        <v>-498680712</v>
      </c>
      <c r="E43" s="22">
        <v>-768501055</v>
      </c>
      <c r="F43" s="17">
        <v>-821289572</v>
      </c>
      <c r="G43" s="23">
        <v>-821289572</v>
      </c>
      <c r="H43" s="19">
        <v>0</v>
      </c>
      <c r="I43" s="22">
        <v>-824010890</v>
      </c>
      <c r="J43" s="17">
        <v>-507974938</v>
      </c>
      <c r="K43" s="23">
        <v>-503992600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-79162901</v>
      </c>
      <c r="E44" s="22">
        <v>177000000</v>
      </c>
      <c r="F44" s="17">
        <v>93274950</v>
      </c>
      <c r="G44" s="23">
        <v>93274950</v>
      </c>
      <c r="H44" s="19">
        <v>0</v>
      </c>
      <c r="I44" s="22">
        <v>144315856</v>
      </c>
      <c r="J44" s="17">
        <v>-90000000</v>
      </c>
      <c r="K44" s="23">
        <v>-90000000</v>
      </c>
    </row>
    <row r="45" spans="1:11" ht="13.5" x14ac:dyDescent="0.25">
      <c r="A45" s="30" t="s">
        <v>50</v>
      </c>
      <c r="B45" s="66">
        <v>478860290</v>
      </c>
      <c r="C45" s="66">
        <v>56301568</v>
      </c>
      <c r="D45" s="67">
        <v>695267165</v>
      </c>
      <c r="E45" s="68">
        <v>602889387</v>
      </c>
      <c r="F45" s="66">
        <v>808764256</v>
      </c>
      <c r="G45" s="69">
        <v>808764256</v>
      </c>
      <c r="H45" s="70">
        <v>78954737</v>
      </c>
      <c r="I45" s="68">
        <v>190171595</v>
      </c>
      <c r="J45" s="66">
        <v>873396537</v>
      </c>
      <c r="K45" s="69">
        <v>1122831564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343637666</v>
      </c>
      <c r="C48" s="17">
        <v>321845117</v>
      </c>
      <c r="D48" s="21">
        <v>482433140</v>
      </c>
      <c r="E48" s="22">
        <v>603973549</v>
      </c>
      <c r="F48" s="17">
        <v>800674797</v>
      </c>
      <c r="G48" s="23">
        <v>800674797</v>
      </c>
      <c r="H48" s="19">
        <v>-23946738</v>
      </c>
      <c r="I48" s="22">
        <v>211783355</v>
      </c>
      <c r="J48" s="17">
        <v>665692420</v>
      </c>
      <c r="K48" s="23">
        <v>530771077</v>
      </c>
    </row>
    <row r="49" spans="1:11" ht="13.5" x14ac:dyDescent="0.25">
      <c r="A49" s="20" t="s">
        <v>53</v>
      </c>
      <c r="B49" s="17">
        <f>+B75</f>
        <v>2242783393.1143379</v>
      </c>
      <c r="C49" s="17">
        <f t="shared" ref="C49:K49" si="6">+C75</f>
        <v>2452586885</v>
      </c>
      <c r="D49" s="21">
        <f t="shared" si="6"/>
        <v>821005189.21038198</v>
      </c>
      <c r="E49" s="22">
        <f t="shared" si="6"/>
        <v>-572068020.06075644</v>
      </c>
      <c r="F49" s="17">
        <f t="shared" si="6"/>
        <v>-1472839612.7151179</v>
      </c>
      <c r="G49" s="23">
        <f t="shared" si="6"/>
        <v>-1472839612.7151179</v>
      </c>
      <c r="H49" s="19">
        <f t="shared" si="6"/>
        <v>551138459.44411838</v>
      </c>
      <c r="I49" s="22">
        <f t="shared" si="6"/>
        <v>-941590895.59015608</v>
      </c>
      <c r="J49" s="17">
        <f t="shared" si="6"/>
        <v>-987363788.74535608</v>
      </c>
      <c r="K49" s="23">
        <f t="shared" si="6"/>
        <v>-949481629.90270281</v>
      </c>
    </row>
    <row r="50" spans="1:11" ht="13.5" x14ac:dyDescent="0.25">
      <c r="A50" s="30" t="s">
        <v>54</v>
      </c>
      <c r="B50" s="66">
        <f>+B48-B49</f>
        <v>-1899145727.1143379</v>
      </c>
      <c r="C50" s="66">
        <f t="shared" ref="C50:K50" si="7">+C48-C49</f>
        <v>-2130741768</v>
      </c>
      <c r="D50" s="67">
        <f t="shared" si="7"/>
        <v>-338572049.21038198</v>
      </c>
      <c r="E50" s="68">
        <f t="shared" si="7"/>
        <v>1176041569.0607564</v>
      </c>
      <c r="F50" s="66">
        <f t="shared" si="7"/>
        <v>2273514409.7151179</v>
      </c>
      <c r="G50" s="69">
        <f t="shared" si="7"/>
        <v>2273514409.7151179</v>
      </c>
      <c r="H50" s="70">
        <f t="shared" si="7"/>
        <v>-575085197.44411838</v>
      </c>
      <c r="I50" s="68">
        <f t="shared" si="7"/>
        <v>1153374250.5901561</v>
      </c>
      <c r="J50" s="66">
        <f t="shared" si="7"/>
        <v>1653056208.7453561</v>
      </c>
      <c r="K50" s="69">
        <f t="shared" si="7"/>
        <v>1480252706.9027028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6803470738</v>
      </c>
      <c r="C53" s="17">
        <v>6763543509</v>
      </c>
      <c r="D53" s="21">
        <v>7128088298</v>
      </c>
      <c r="E53" s="22">
        <v>8609522537</v>
      </c>
      <c r="F53" s="17">
        <v>7218154558</v>
      </c>
      <c r="G53" s="23">
        <v>7218154558</v>
      </c>
      <c r="H53" s="19">
        <v>229137683</v>
      </c>
      <c r="I53" s="22">
        <v>9389756846</v>
      </c>
      <c r="J53" s="17">
        <v>9312329941</v>
      </c>
      <c r="K53" s="23">
        <v>9329438614</v>
      </c>
    </row>
    <row r="54" spans="1:11" ht="13.5" x14ac:dyDescent="0.25">
      <c r="A54" s="20" t="s">
        <v>57</v>
      </c>
      <c r="B54" s="17">
        <v>372532040</v>
      </c>
      <c r="C54" s="17">
        <v>365699316</v>
      </c>
      <c r="D54" s="21">
        <v>337452387</v>
      </c>
      <c r="E54" s="22">
        <v>461615984</v>
      </c>
      <c r="F54" s="17">
        <v>461615985</v>
      </c>
      <c r="G54" s="23">
        <v>461615985</v>
      </c>
      <c r="H54" s="19">
        <v>365830679</v>
      </c>
      <c r="I54" s="22">
        <v>362178745</v>
      </c>
      <c r="J54" s="17">
        <v>349782308</v>
      </c>
      <c r="K54" s="23">
        <v>345694135</v>
      </c>
    </row>
    <row r="55" spans="1:11" ht="13.5" x14ac:dyDescent="0.25">
      <c r="A55" s="20" t="s">
        <v>58</v>
      </c>
      <c r="B55" s="17">
        <v>5576353357</v>
      </c>
      <c r="C55" s="17">
        <v>0</v>
      </c>
      <c r="D55" s="21">
        <v>0</v>
      </c>
      <c r="E55" s="22">
        <v>271250500</v>
      </c>
      <c r="F55" s="17">
        <v>262103463</v>
      </c>
      <c r="G55" s="23">
        <v>262103463</v>
      </c>
      <c r="H55" s="19">
        <v>106443948</v>
      </c>
      <c r="I55" s="22">
        <v>108308497</v>
      </c>
      <c r="J55" s="17">
        <v>117793581</v>
      </c>
      <c r="K55" s="23">
        <v>111897475</v>
      </c>
    </row>
    <row r="56" spans="1:11" ht="13.5" x14ac:dyDescent="0.25">
      <c r="A56" s="20" t="s">
        <v>59</v>
      </c>
      <c r="B56" s="17">
        <v>322911063</v>
      </c>
      <c r="C56" s="17">
        <v>0</v>
      </c>
      <c r="D56" s="21">
        <v>0</v>
      </c>
      <c r="E56" s="22">
        <v>573286471</v>
      </c>
      <c r="F56" s="17">
        <v>517794033</v>
      </c>
      <c r="G56" s="23">
        <v>517794033</v>
      </c>
      <c r="H56" s="19">
        <v>532336201</v>
      </c>
      <c r="I56" s="22">
        <v>624360208</v>
      </c>
      <c r="J56" s="17">
        <v>641975330</v>
      </c>
      <c r="K56" s="23">
        <v>678131315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251923026</v>
      </c>
      <c r="F59" s="17">
        <v>251923026</v>
      </c>
      <c r="G59" s="23">
        <v>251923026</v>
      </c>
      <c r="H59" s="19">
        <v>-2667232</v>
      </c>
      <c r="I59" s="22">
        <v>282387340</v>
      </c>
      <c r="J59" s="17">
        <v>295377158</v>
      </c>
      <c r="K59" s="23">
        <v>309498020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116757121</v>
      </c>
      <c r="F60" s="17">
        <v>116757121</v>
      </c>
      <c r="G60" s="23">
        <v>116757121</v>
      </c>
      <c r="H60" s="19">
        <v>25520120</v>
      </c>
      <c r="I60" s="22">
        <v>120843621</v>
      </c>
      <c r="J60" s="17">
        <v>126402427</v>
      </c>
      <c r="K60" s="23">
        <v>132090536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ht="13.5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ht="13.5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ht="13.5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7.8987555562318068E-2</v>
      </c>
      <c r="C70" s="5">
        <f t="shared" ref="C70:K70" si="8">IF(ISERROR(C71/C72),0,(C71/C72))</f>
        <v>0</v>
      </c>
      <c r="D70" s="5">
        <f t="shared" si="8"/>
        <v>0.91615665041949179</v>
      </c>
      <c r="E70" s="5">
        <f t="shared" si="8"/>
        <v>1.0161452468058181</v>
      </c>
      <c r="F70" s="5">
        <f t="shared" si="8"/>
        <v>1.0209385017230106</v>
      </c>
      <c r="G70" s="5">
        <f t="shared" si="8"/>
        <v>1.0209385017230106</v>
      </c>
      <c r="H70" s="5">
        <f t="shared" si="8"/>
        <v>-2.0612990563195661E-2</v>
      </c>
      <c r="I70" s="5">
        <f t="shared" si="8"/>
        <v>0.91750330454149698</v>
      </c>
      <c r="J70" s="5">
        <f t="shared" si="8"/>
        <v>0.91900541547159786</v>
      </c>
      <c r="K70" s="5">
        <f t="shared" si="8"/>
        <v>0.92048647123799932</v>
      </c>
    </row>
    <row r="71" spans="1:11" hidden="1" x14ac:dyDescent="0.2">
      <c r="A71" s="1" t="s">
        <v>100</v>
      </c>
      <c r="B71" s="2">
        <f>+B83</f>
        <v>353406603</v>
      </c>
      <c r="C71" s="2">
        <f t="shared" ref="C71:K71" si="9">+C83</f>
        <v>0</v>
      </c>
      <c r="D71" s="2">
        <f t="shared" si="9"/>
        <v>4887071634</v>
      </c>
      <c r="E71" s="2">
        <f t="shared" si="9"/>
        <v>7022427323</v>
      </c>
      <c r="F71" s="2">
        <f t="shared" si="9"/>
        <v>6831494217</v>
      </c>
      <c r="G71" s="2">
        <f t="shared" si="9"/>
        <v>6831494217</v>
      </c>
      <c r="H71" s="2">
        <f t="shared" si="9"/>
        <v>-103171972</v>
      </c>
      <c r="I71" s="2">
        <f t="shared" si="9"/>
        <v>6967721216</v>
      </c>
      <c r="J71" s="2">
        <f t="shared" si="9"/>
        <v>7869652054</v>
      </c>
      <c r="K71" s="2">
        <f t="shared" si="9"/>
        <v>8919644284</v>
      </c>
    </row>
    <row r="72" spans="1:11" hidden="1" x14ac:dyDescent="0.2">
      <c r="A72" s="1" t="s">
        <v>101</v>
      </c>
      <c r="B72" s="2">
        <f>+B77</f>
        <v>4474206101</v>
      </c>
      <c r="C72" s="2">
        <f t="shared" ref="C72:K72" si="10">+C77</f>
        <v>5142715894</v>
      </c>
      <c r="D72" s="2">
        <f t="shared" si="10"/>
        <v>5334318789</v>
      </c>
      <c r="E72" s="2">
        <f t="shared" si="10"/>
        <v>6910849945</v>
      </c>
      <c r="F72" s="2">
        <f t="shared" si="10"/>
        <v>6691386607</v>
      </c>
      <c r="G72" s="2">
        <f t="shared" si="10"/>
        <v>6691386607</v>
      </c>
      <c r="H72" s="2">
        <f t="shared" si="10"/>
        <v>5005191832</v>
      </c>
      <c r="I72" s="2">
        <f t="shared" si="10"/>
        <v>7594219205</v>
      </c>
      <c r="J72" s="2">
        <f t="shared" si="10"/>
        <v>8563227073</v>
      </c>
      <c r="K72" s="2">
        <f t="shared" si="10"/>
        <v>9690141640</v>
      </c>
    </row>
    <row r="73" spans="1:11" hidden="1" x14ac:dyDescent="0.2">
      <c r="A73" s="1" t="s">
        <v>102</v>
      </c>
      <c r="B73" s="2">
        <f>+B74</f>
        <v>428898902.49999988</v>
      </c>
      <c r="C73" s="2">
        <f t="shared" ref="C73:K73" si="11">+(C78+C80+C81+C82)-(B78+B80+B81+B82)</f>
        <v>75239530</v>
      </c>
      <c r="D73" s="2">
        <f t="shared" si="11"/>
        <v>581629241</v>
      </c>
      <c r="E73" s="2">
        <f t="shared" si="11"/>
        <v>-1033937283</v>
      </c>
      <c r="F73" s="2">
        <f>+(F78+F80+F81+F82)-(D78+D80+D81+D82)</f>
        <v>266002635</v>
      </c>
      <c r="G73" s="2">
        <f>+(G78+G80+G81+G82)-(D78+D80+D81+D82)</f>
        <v>266002635</v>
      </c>
      <c r="H73" s="2">
        <f>+(H78+H80+H81+H82)-(D78+D80+D81+D82)</f>
        <v>-2376456241</v>
      </c>
      <c r="I73" s="2">
        <f>+(I78+I80+I81+I82)-(E78+E80+E81+E82)</f>
        <v>1495711330</v>
      </c>
      <c r="J73" s="2">
        <f t="shared" si="11"/>
        <v>155712242</v>
      </c>
      <c r="K73" s="2">
        <f t="shared" si="11"/>
        <v>162719294</v>
      </c>
    </row>
    <row r="74" spans="1:11" hidden="1" x14ac:dyDescent="0.2">
      <c r="A74" s="1" t="s">
        <v>103</v>
      </c>
      <c r="B74" s="2">
        <f>+TREND(C74:E74)</f>
        <v>428898902.49999988</v>
      </c>
      <c r="C74" s="2">
        <f>+C73</f>
        <v>75239530</v>
      </c>
      <c r="D74" s="2">
        <f t="shared" ref="D74:K74" si="12">+D73</f>
        <v>581629241</v>
      </c>
      <c r="E74" s="2">
        <f t="shared" si="12"/>
        <v>-1033937283</v>
      </c>
      <c r="F74" s="2">
        <f t="shared" si="12"/>
        <v>266002635</v>
      </c>
      <c r="G74" s="2">
        <f t="shared" si="12"/>
        <v>266002635</v>
      </c>
      <c r="H74" s="2">
        <f t="shared" si="12"/>
        <v>-2376456241</v>
      </c>
      <c r="I74" s="2">
        <f t="shared" si="12"/>
        <v>1495711330</v>
      </c>
      <c r="J74" s="2">
        <f t="shared" si="12"/>
        <v>155712242</v>
      </c>
      <c r="K74" s="2">
        <f t="shared" si="12"/>
        <v>162719294</v>
      </c>
    </row>
    <row r="75" spans="1:11" hidden="1" x14ac:dyDescent="0.2">
      <c r="A75" s="1" t="s">
        <v>104</v>
      </c>
      <c r="B75" s="2">
        <f>+B84-(((B80+B81+B82+B78)*B70)-B79)</f>
        <v>2242783393.1143379</v>
      </c>
      <c r="C75" s="2">
        <f t="shared" ref="C75:K75" si="13">+C84-(((C80+C81+C82+C78)*C70)-C79)</f>
        <v>2452586885</v>
      </c>
      <c r="D75" s="2">
        <f t="shared" si="13"/>
        <v>821005189.21038198</v>
      </c>
      <c r="E75" s="2">
        <f t="shared" si="13"/>
        <v>-572068020.06075644</v>
      </c>
      <c r="F75" s="2">
        <f t="shared" si="13"/>
        <v>-1472839612.7151179</v>
      </c>
      <c r="G75" s="2">
        <f t="shared" si="13"/>
        <v>-1472839612.7151179</v>
      </c>
      <c r="H75" s="2">
        <f t="shared" si="13"/>
        <v>551138459.44411838</v>
      </c>
      <c r="I75" s="2">
        <f t="shared" si="13"/>
        <v>-941590895.59015608</v>
      </c>
      <c r="J75" s="2">
        <f t="shared" si="13"/>
        <v>-987363788.74535608</v>
      </c>
      <c r="K75" s="2">
        <f t="shared" si="13"/>
        <v>-949481629.90270281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4474206101</v>
      </c>
      <c r="C77" s="3">
        <v>5142715894</v>
      </c>
      <c r="D77" s="3">
        <v>5334318789</v>
      </c>
      <c r="E77" s="3">
        <v>6910849945</v>
      </c>
      <c r="F77" s="3">
        <v>6691386607</v>
      </c>
      <c r="G77" s="3">
        <v>6691386607</v>
      </c>
      <c r="H77" s="3">
        <v>5005191832</v>
      </c>
      <c r="I77" s="3">
        <v>7594219205</v>
      </c>
      <c r="J77" s="3">
        <v>8563227073</v>
      </c>
      <c r="K77" s="3">
        <v>9690141640</v>
      </c>
    </row>
    <row r="78" spans="1:11" hidden="1" x14ac:dyDescent="0.2">
      <c r="A78" s="1" t="s">
        <v>69</v>
      </c>
      <c r="B78" s="3">
        <v>14035644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1866959841</v>
      </c>
      <c r="C79" s="3">
        <v>1949230876</v>
      </c>
      <c r="D79" s="3">
        <v>3003316576</v>
      </c>
      <c r="E79" s="3">
        <v>1186508059</v>
      </c>
      <c r="F79" s="3">
        <v>1616757449</v>
      </c>
      <c r="G79" s="3">
        <v>1616757449</v>
      </c>
      <c r="H79" s="3">
        <v>482898123</v>
      </c>
      <c r="I79" s="3">
        <v>1713733896</v>
      </c>
      <c r="J79" s="3">
        <v>1792882226</v>
      </c>
      <c r="K79" s="3">
        <v>1961471927</v>
      </c>
    </row>
    <row r="80" spans="1:11" hidden="1" x14ac:dyDescent="0.2">
      <c r="A80" s="1" t="s">
        <v>71</v>
      </c>
      <c r="B80" s="3">
        <v>1162534244</v>
      </c>
      <c r="C80" s="3">
        <v>1792394265</v>
      </c>
      <c r="D80" s="3">
        <v>2233301100</v>
      </c>
      <c r="E80" s="3">
        <v>1296255147</v>
      </c>
      <c r="F80" s="3">
        <v>2499303735</v>
      </c>
      <c r="G80" s="3">
        <v>2499303735</v>
      </c>
      <c r="H80" s="3">
        <v>437882929</v>
      </c>
      <c r="I80" s="3">
        <v>2649261960</v>
      </c>
      <c r="J80" s="3">
        <v>2768478747</v>
      </c>
      <c r="K80" s="3">
        <v>2893060291</v>
      </c>
    </row>
    <row r="81" spans="1:11" hidden="1" x14ac:dyDescent="0.2">
      <c r="A81" s="1" t="s">
        <v>72</v>
      </c>
      <c r="B81" s="3">
        <v>1165059367</v>
      </c>
      <c r="C81" s="3">
        <v>624384115</v>
      </c>
      <c r="D81" s="3">
        <v>765103880</v>
      </c>
      <c r="E81" s="3">
        <v>668305596</v>
      </c>
      <c r="F81" s="3">
        <v>765103880</v>
      </c>
      <c r="G81" s="3">
        <v>765103880</v>
      </c>
      <c r="H81" s="3">
        <v>184223218</v>
      </c>
      <c r="I81" s="3">
        <v>811010113</v>
      </c>
      <c r="J81" s="3">
        <v>847505568</v>
      </c>
      <c r="K81" s="3">
        <v>885643318</v>
      </c>
    </row>
    <row r="82" spans="1:11" hidden="1" x14ac:dyDescent="0.2">
      <c r="A82" s="1" t="s">
        <v>73</v>
      </c>
      <c r="B82" s="3">
        <v>0</v>
      </c>
      <c r="C82" s="3">
        <v>90405</v>
      </c>
      <c r="D82" s="3">
        <v>93046</v>
      </c>
      <c r="E82" s="3">
        <v>0</v>
      </c>
      <c r="F82" s="3">
        <v>93046</v>
      </c>
      <c r="G82" s="3">
        <v>93046</v>
      </c>
      <c r="H82" s="3">
        <v>-64362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353406603</v>
      </c>
      <c r="C83" s="3">
        <v>0</v>
      </c>
      <c r="D83" s="3">
        <v>4887071634</v>
      </c>
      <c r="E83" s="3">
        <v>7022427323</v>
      </c>
      <c r="F83" s="3">
        <v>6831494217</v>
      </c>
      <c r="G83" s="3">
        <v>6831494217</v>
      </c>
      <c r="H83" s="3">
        <v>-103171972</v>
      </c>
      <c r="I83" s="3">
        <v>6967721216</v>
      </c>
      <c r="J83" s="3">
        <v>7869652054</v>
      </c>
      <c r="K83" s="3">
        <v>8919644284</v>
      </c>
    </row>
    <row r="84" spans="1:11" hidden="1" x14ac:dyDescent="0.2">
      <c r="A84" s="1" t="s">
        <v>75</v>
      </c>
      <c r="B84" s="3">
        <v>560783123</v>
      </c>
      <c r="C84" s="3">
        <v>503356009</v>
      </c>
      <c r="D84" s="3">
        <v>564782521</v>
      </c>
      <c r="E84" s="3">
        <v>237702982</v>
      </c>
      <c r="F84" s="3">
        <v>243257352</v>
      </c>
      <c r="G84" s="3">
        <v>243257352</v>
      </c>
      <c r="H84" s="3">
        <v>55418195</v>
      </c>
      <c r="I84" s="3">
        <v>519486270</v>
      </c>
      <c r="J84" s="3">
        <v>542863153</v>
      </c>
      <c r="K84" s="3">
        <v>567291994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342533923</v>
      </c>
      <c r="C5" s="17">
        <v>353326627</v>
      </c>
      <c r="D5" s="21">
        <v>376278764</v>
      </c>
      <c r="E5" s="22">
        <v>396740939</v>
      </c>
      <c r="F5" s="17">
        <v>396614439</v>
      </c>
      <c r="G5" s="23">
        <v>396614439</v>
      </c>
      <c r="H5" s="19">
        <v>400069246</v>
      </c>
      <c r="I5" s="22">
        <v>389490296</v>
      </c>
      <c r="J5" s="17">
        <v>412859715</v>
      </c>
      <c r="K5" s="23">
        <v>437631298</v>
      </c>
    </row>
    <row r="6" spans="1:11" ht="13.5" x14ac:dyDescent="0.25">
      <c r="A6" s="20" t="s">
        <v>18</v>
      </c>
      <c r="B6" s="17">
        <v>1013748398</v>
      </c>
      <c r="C6" s="17">
        <v>1128233440</v>
      </c>
      <c r="D6" s="21">
        <v>1150479532</v>
      </c>
      <c r="E6" s="22">
        <v>1345736867</v>
      </c>
      <c r="F6" s="17">
        <v>1348055556</v>
      </c>
      <c r="G6" s="23">
        <v>1348055556</v>
      </c>
      <c r="H6" s="19">
        <v>1275115286</v>
      </c>
      <c r="I6" s="22">
        <v>1364757665</v>
      </c>
      <c r="J6" s="17">
        <v>1503218270</v>
      </c>
      <c r="K6" s="23">
        <v>1666850277</v>
      </c>
    </row>
    <row r="7" spans="1:11" ht="13.5" x14ac:dyDescent="0.25">
      <c r="A7" s="20" t="s">
        <v>19</v>
      </c>
      <c r="B7" s="17">
        <v>3068177</v>
      </c>
      <c r="C7" s="17">
        <v>4515686</v>
      </c>
      <c r="D7" s="21">
        <v>5406740</v>
      </c>
      <c r="E7" s="22">
        <v>5330350</v>
      </c>
      <c r="F7" s="17">
        <v>5330350</v>
      </c>
      <c r="G7" s="23">
        <v>5330350</v>
      </c>
      <c r="H7" s="19">
        <v>2948167</v>
      </c>
      <c r="I7" s="22">
        <v>5591537</v>
      </c>
      <c r="J7" s="17">
        <v>5848747</v>
      </c>
      <c r="K7" s="23">
        <v>8480685</v>
      </c>
    </row>
    <row r="8" spans="1:11" ht="13.5" x14ac:dyDescent="0.25">
      <c r="A8" s="20" t="s">
        <v>20</v>
      </c>
      <c r="B8" s="17">
        <v>575514783</v>
      </c>
      <c r="C8" s="17">
        <v>476212777</v>
      </c>
      <c r="D8" s="21">
        <v>539962466</v>
      </c>
      <c r="E8" s="22">
        <v>577623010</v>
      </c>
      <c r="F8" s="17">
        <v>604151701</v>
      </c>
      <c r="G8" s="23">
        <v>604151701</v>
      </c>
      <c r="H8" s="19">
        <v>599007906</v>
      </c>
      <c r="I8" s="22">
        <v>676117627</v>
      </c>
      <c r="J8" s="17">
        <v>709580701</v>
      </c>
      <c r="K8" s="23">
        <v>713249578</v>
      </c>
    </row>
    <row r="9" spans="1:11" ht="13.5" x14ac:dyDescent="0.25">
      <c r="A9" s="20" t="s">
        <v>21</v>
      </c>
      <c r="B9" s="17">
        <v>49494633</v>
      </c>
      <c r="C9" s="17">
        <v>87608627</v>
      </c>
      <c r="D9" s="21">
        <v>31712617</v>
      </c>
      <c r="E9" s="22">
        <v>30036744</v>
      </c>
      <c r="F9" s="17">
        <v>42879888</v>
      </c>
      <c r="G9" s="23">
        <v>42879888</v>
      </c>
      <c r="H9" s="19">
        <v>42489811</v>
      </c>
      <c r="I9" s="22">
        <v>44698907</v>
      </c>
      <c r="J9" s="17">
        <v>46490241</v>
      </c>
      <c r="K9" s="23">
        <v>64820199</v>
      </c>
    </row>
    <row r="10" spans="1:11" ht="25.5" x14ac:dyDescent="0.2">
      <c r="A10" s="24" t="s">
        <v>95</v>
      </c>
      <c r="B10" s="25">
        <f>SUM(B5:B9)</f>
        <v>1984359914</v>
      </c>
      <c r="C10" s="26">
        <f t="shared" ref="C10:K10" si="0">SUM(C5:C9)</f>
        <v>2049897157</v>
      </c>
      <c r="D10" s="27">
        <f t="shared" si="0"/>
        <v>2103840119</v>
      </c>
      <c r="E10" s="25">
        <f t="shared" si="0"/>
        <v>2355467910</v>
      </c>
      <c r="F10" s="26">
        <f t="shared" si="0"/>
        <v>2397031934</v>
      </c>
      <c r="G10" s="28">
        <f t="shared" si="0"/>
        <v>2397031934</v>
      </c>
      <c r="H10" s="29">
        <f t="shared" si="0"/>
        <v>2319630416</v>
      </c>
      <c r="I10" s="25">
        <f t="shared" si="0"/>
        <v>2480656032</v>
      </c>
      <c r="J10" s="26">
        <f t="shared" si="0"/>
        <v>2677997674</v>
      </c>
      <c r="K10" s="28">
        <f t="shared" si="0"/>
        <v>2891032037</v>
      </c>
    </row>
    <row r="11" spans="1:11" ht="13.5" x14ac:dyDescent="0.25">
      <c r="A11" s="20" t="s">
        <v>22</v>
      </c>
      <c r="B11" s="17">
        <v>546539695</v>
      </c>
      <c r="C11" s="17">
        <v>664911856</v>
      </c>
      <c r="D11" s="21">
        <v>677070796</v>
      </c>
      <c r="E11" s="22">
        <v>724535813</v>
      </c>
      <c r="F11" s="17">
        <v>708365777</v>
      </c>
      <c r="G11" s="23">
        <v>708365777</v>
      </c>
      <c r="H11" s="19">
        <v>664067270</v>
      </c>
      <c r="I11" s="22">
        <v>721545772</v>
      </c>
      <c r="J11" s="17">
        <v>748582247</v>
      </c>
      <c r="K11" s="23">
        <v>781516515</v>
      </c>
    </row>
    <row r="12" spans="1:11" ht="13.5" x14ac:dyDescent="0.25">
      <c r="A12" s="20" t="s">
        <v>23</v>
      </c>
      <c r="B12" s="17">
        <v>25615378</v>
      </c>
      <c r="C12" s="17">
        <v>23742260</v>
      </c>
      <c r="D12" s="21">
        <v>26982755</v>
      </c>
      <c r="E12" s="22">
        <v>28442548</v>
      </c>
      <c r="F12" s="17">
        <v>26986548</v>
      </c>
      <c r="G12" s="23">
        <v>26986548</v>
      </c>
      <c r="H12" s="19">
        <v>31787754</v>
      </c>
      <c r="I12" s="22">
        <v>27442548</v>
      </c>
      <c r="J12" s="17">
        <v>29750901</v>
      </c>
      <c r="K12" s="23">
        <v>31089695</v>
      </c>
    </row>
    <row r="13" spans="1:11" ht="13.5" x14ac:dyDescent="0.25">
      <c r="A13" s="20" t="s">
        <v>24</v>
      </c>
      <c r="B13" s="17">
        <v>351084292</v>
      </c>
      <c r="C13" s="17">
        <v>348817501</v>
      </c>
      <c r="D13" s="21">
        <v>347533811</v>
      </c>
      <c r="E13" s="22">
        <v>379138606</v>
      </c>
      <c r="F13" s="17">
        <v>379138606</v>
      </c>
      <c r="G13" s="23">
        <v>379138606</v>
      </c>
      <c r="H13" s="19">
        <v>371931103</v>
      </c>
      <c r="I13" s="22">
        <v>352716394</v>
      </c>
      <c r="J13" s="17">
        <v>371011350</v>
      </c>
      <c r="K13" s="23">
        <v>389731864</v>
      </c>
    </row>
    <row r="14" spans="1:11" ht="13.5" x14ac:dyDescent="0.25">
      <c r="A14" s="20" t="s">
        <v>25</v>
      </c>
      <c r="B14" s="17">
        <v>64979613</v>
      </c>
      <c r="C14" s="17">
        <v>64412397</v>
      </c>
      <c r="D14" s="21">
        <v>76056524</v>
      </c>
      <c r="E14" s="22">
        <v>32205273</v>
      </c>
      <c r="F14" s="17">
        <v>32545273</v>
      </c>
      <c r="G14" s="23">
        <v>32545273</v>
      </c>
      <c r="H14" s="19">
        <v>29464961</v>
      </c>
      <c r="I14" s="22">
        <v>30300149</v>
      </c>
      <c r="J14" s="17">
        <v>26544764</v>
      </c>
      <c r="K14" s="23">
        <v>22466507</v>
      </c>
    </row>
    <row r="15" spans="1:11" ht="13.5" x14ac:dyDescent="0.25">
      <c r="A15" s="20" t="s">
        <v>26</v>
      </c>
      <c r="B15" s="17">
        <v>564498105</v>
      </c>
      <c r="C15" s="17">
        <v>655648992</v>
      </c>
      <c r="D15" s="21">
        <v>694073388</v>
      </c>
      <c r="E15" s="22">
        <v>820786136</v>
      </c>
      <c r="F15" s="17">
        <v>822376678</v>
      </c>
      <c r="G15" s="23">
        <v>822376678</v>
      </c>
      <c r="H15" s="19">
        <v>725330011</v>
      </c>
      <c r="I15" s="22">
        <v>838763895</v>
      </c>
      <c r="J15" s="17">
        <v>908920260</v>
      </c>
      <c r="K15" s="23">
        <v>1024040890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732467478</v>
      </c>
      <c r="C17" s="17">
        <v>671942828</v>
      </c>
      <c r="D17" s="21">
        <v>819592435</v>
      </c>
      <c r="E17" s="22">
        <v>739480334</v>
      </c>
      <c r="F17" s="17">
        <v>801635681</v>
      </c>
      <c r="G17" s="23">
        <v>801635681</v>
      </c>
      <c r="H17" s="19">
        <v>480172205</v>
      </c>
      <c r="I17" s="22">
        <v>646690768</v>
      </c>
      <c r="J17" s="17">
        <v>671347397</v>
      </c>
      <c r="K17" s="23">
        <v>677642293</v>
      </c>
    </row>
    <row r="18" spans="1:11" ht="13.5" x14ac:dyDescent="0.25">
      <c r="A18" s="30" t="s">
        <v>29</v>
      </c>
      <c r="B18" s="31">
        <f>SUM(B11:B17)</f>
        <v>2285184561</v>
      </c>
      <c r="C18" s="32">
        <f t="shared" ref="C18:K18" si="1">SUM(C11:C17)</f>
        <v>2429475834</v>
      </c>
      <c r="D18" s="33">
        <f t="shared" si="1"/>
        <v>2641309709</v>
      </c>
      <c r="E18" s="31">
        <f t="shared" si="1"/>
        <v>2724588710</v>
      </c>
      <c r="F18" s="32">
        <f t="shared" si="1"/>
        <v>2771048563</v>
      </c>
      <c r="G18" s="34">
        <f t="shared" si="1"/>
        <v>2771048563</v>
      </c>
      <c r="H18" s="35">
        <f t="shared" si="1"/>
        <v>2302753304</v>
      </c>
      <c r="I18" s="31">
        <f t="shared" si="1"/>
        <v>2617459526</v>
      </c>
      <c r="J18" s="32">
        <f t="shared" si="1"/>
        <v>2756156919</v>
      </c>
      <c r="K18" s="34">
        <f t="shared" si="1"/>
        <v>2926487764</v>
      </c>
    </row>
    <row r="19" spans="1:11" ht="13.5" x14ac:dyDescent="0.25">
      <c r="A19" s="30" t="s">
        <v>30</v>
      </c>
      <c r="B19" s="36">
        <f>+B10-B18</f>
        <v>-300824647</v>
      </c>
      <c r="C19" s="37">
        <f t="shared" ref="C19:K19" si="2">+C10-C18</f>
        <v>-379578677</v>
      </c>
      <c r="D19" s="38">
        <f t="shared" si="2"/>
        <v>-537469590</v>
      </c>
      <c r="E19" s="36">
        <f t="shared" si="2"/>
        <v>-369120800</v>
      </c>
      <c r="F19" s="37">
        <f t="shared" si="2"/>
        <v>-374016629</v>
      </c>
      <c r="G19" s="39">
        <f t="shared" si="2"/>
        <v>-374016629</v>
      </c>
      <c r="H19" s="40">
        <f t="shared" si="2"/>
        <v>16877112</v>
      </c>
      <c r="I19" s="36">
        <f t="shared" si="2"/>
        <v>-136803494</v>
      </c>
      <c r="J19" s="37">
        <f t="shared" si="2"/>
        <v>-78159245</v>
      </c>
      <c r="K19" s="39">
        <f t="shared" si="2"/>
        <v>-35455727</v>
      </c>
    </row>
    <row r="20" spans="1:11" ht="25.5" x14ac:dyDescent="0.2">
      <c r="A20" s="41" t="s">
        <v>31</v>
      </c>
      <c r="B20" s="42">
        <v>103667318</v>
      </c>
      <c r="C20" s="43">
        <v>135584983</v>
      </c>
      <c r="D20" s="44">
        <v>179475599</v>
      </c>
      <c r="E20" s="42">
        <v>240769990</v>
      </c>
      <c r="F20" s="43">
        <v>232034754</v>
      </c>
      <c r="G20" s="45">
        <v>232034754</v>
      </c>
      <c r="H20" s="46">
        <v>203757476</v>
      </c>
      <c r="I20" s="42">
        <v>162376373</v>
      </c>
      <c r="J20" s="43">
        <v>151766299</v>
      </c>
      <c r="K20" s="45">
        <v>166038422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-197157329</v>
      </c>
      <c r="C22" s="55">
        <f t="shared" ref="C22:K22" si="3">SUM(C19:C21)</f>
        <v>-243993694</v>
      </c>
      <c r="D22" s="56">
        <f t="shared" si="3"/>
        <v>-357993991</v>
      </c>
      <c r="E22" s="54">
        <f t="shared" si="3"/>
        <v>-128350810</v>
      </c>
      <c r="F22" s="55">
        <f t="shared" si="3"/>
        <v>-141981875</v>
      </c>
      <c r="G22" s="57">
        <f t="shared" si="3"/>
        <v>-141981875</v>
      </c>
      <c r="H22" s="58">
        <f t="shared" si="3"/>
        <v>220634588</v>
      </c>
      <c r="I22" s="54">
        <f t="shared" si="3"/>
        <v>25572879</v>
      </c>
      <c r="J22" s="55">
        <f t="shared" si="3"/>
        <v>73607054</v>
      </c>
      <c r="K22" s="57">
        <f t="shared" si="3"/>
        <v>130582695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-197157329</v>
      </c>
      <c r="C24" s="37">
        <f t="shared" ref="C24:K24" si="4">SUM(C22:C23)</f>
        <v>-243993694</v>
      </c>
      <c r="D24" s="38">
        <f t="shared" si="4"/>
        <v>-357993991</v>
      </c>
      <c r="E24" s="36">
        <f t="shared" si="4"/>
        <v>-128350810</v>
      </c>
      <c r="F24" s="37">
        <f t="shared" si="4"/>
        <v>-141981875</v>
      </c>
      <c r="G24" s="39">
        <f t="shared" si="4"/>
        <v>-141981875</v>
      </c>
      <c r="H24" s="40">
        <f t="shared" si="4"/>
        <v>220634588</v>
      </c>
      <c r="I24" s="36">
        <f t="shared" si="4"/>
        <v>25572879</v>
      </c>
      <c r="J24" s="37">
        <f t="shared" si="4"/>
        <v>73607054</v>
      </c>
      <c r="K24" s="39">
        <f t="shared" si="4"/>
        <v>130582695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28077643</v>
      </c>
      <c r="C27" s="66">
        <v>141407948</v>
      </c>
      <c r="D27" s="67">
        <v>390334679</v>
      </c>
      <c r="E27" s="68">
        <v>255337696</v>
      </c>
      <c r="F27" s="66">
        <v>250901815</v>
      </c>
      <c r="G27" s="69">
        <v>250901815</v>
      </c>
      <c r="H27" s="70">
        <v>212908714</v>
      </c>
      <c r="I27" s="68">
        <v>173486373</v>
      </c>
      <c r="J27" s="66">
        <v>154966300</v>
      </c>
      <c r="K27" s="69">
        <v>169238422</v>
      </c>
    </row>
    <row r="28" spans="1:11" ht="13.5" x14ac:dyDescent="0.25">
      <c r="A28" s="71" t="s">
        <v>36</v>
      </c>
      <c r="B28" s="17">
        <v>9874315</v>
      </c>
      <c r="C28" s="17">
        <v>129751855</v>
      </c>
      <c r="D28" s="21">
        <v>341370041</v>
      </c>
      <c r="E28" s="22">
        <v>240769991</v>
      </c>
      <c r="F28" s="17">
        <v>232034755</v>
      </c>
      <c r="G28" s="23">
        <v>232034755</v>
      </c>
      <c r="H28" s="19">
        <v>0</v>
      </c>
      <c r="I28" s="22">
        <v>162376373</v>
      </c>
      <c r="J28" s="17">
        <v>151766300</v>
      </c>
      <c r="K28" s="23">
        <v>166038422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7959618</v>
      </c>
      <c r="C31" s="17">
        <v>11656093</v>
      </c>
      <c r="D31" s="21">
        <v>48287192</v>
      </c>
      <c r="E31" s="22">
        <v>14567705</v>
      </c>
      <c r="F31" s="17">
        <v>18867060</v>
      </c>
      <c r="G31" s="23">
        <v>18867060</v>
      </c>
      <c r="H31" s="19">
        <v>0</v>
      </c>
      <c r="I31" s="22">
        <v>11110000</v>
      </c>
      <c r="J31" s="17">
        <v>3200000</v>
      </c>
      <c r="K31" s="23">
        <v>3200000</v>
      </c>
    </row>
    <row r="32" spans="1:11" ht="13.5" x14ac:dyDescent="0.25">
      <c r="A32" s="30" t="s">
        <v>39</v>
      </c>
      <c r="B32" s="66">
        <f>SUM(B28:B31)</f>
        <v>17833933</v>
      </c>
      <c r="C32" s="66">
        <f t="shared" ref="C32:K32" si="5">SUM(C28:C31)</f>
        <v>141407948</v>
      </c>
      <c r="D32" s="67">
        <f t="shared" si="5"/>
        <v>389657233</v>
      </c>
      <c r="E32" s="68">
        <f t="shared" si="5"/>
        <v>255337696</v>
      </c>
      <c r="F32" s="66">
        <f t="shared" si="5"/>
        <v>250901815</v>
      </c>
      <c r="G32" s="69">
        <f t="shared" si="5"/>
        <v>250901815</v>
      </c>
      <c r="H32" s="70">
        <f t="shared" si="5"/>
        <v>0</v>
      </c>
      <c r="I32" s="68">
        <f t="shared" si="5"/>
        <v>173486373</v>
      </c>
      <c r="J32" s="66">
        <f t="shared" si="5"/>
        <v>154966300</v>
      </c>
      <c r="K32" s="69">
        <f t="shared" si="5"/>
        <v>169238422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879972553</v>
      </c>
      <c r="C35" s="17">
        <v>981310502</v>
      </c>
      <c r="D35" s="21">
        <v>898898415</v>
      </c>
      <c r="E35" s="22">
        <v>709618223</v>
      </c>
      <c r="F35" s="17">
        <v>1099440907</v>
      </c>
      <c r="G35" s="23">
        <v>1099440907</v>
      </c>
      <c r="H35" s="19">
        <v>1370543473</v>
      </c>
      <c r="I35" s="22">
        <v>1336949437</v>
      </c>
      <c r="J35" s="17">
        <v>1624050543</v>
      </c>
      <c r="K35" s="23">
        <v>1980675574</v>
      </c>
    </row>
    <row r="36" spans="1:11" ht="13.5" x14ac:dyDescent="0.25">
      <c r="A36" s="20" t="s">
        <v>42</v>
      </c>
      <c r="B36" s="17">
        <v>6949515109</v>
      </c>
      <c r="C36" s="17">
        <v>6633150106</v>
      </c>
      <c r="D36" s="21">
        <v>6427976627</v>
      </c>
      <c r="E36" s="22">
        <v>6369601122</v>
      </c>
      <c r="F36" s="17">
        <v>6284498947</v>
      </c>
      <c r="G36" s="23">
        <v>6284498947</v>
      </c>
      <c r="H36" s="19">
        <v>6256191737</v>
      </c>
      <c r="I36" s="22">
        <v>6100028078</v>
      </c>
      <c r="J36" s="17">
        <v>5863979028</v>
      </c>
      <c r="K36" s="23">
        <v>5633481586</v>
      </c>
    </row>
    <row r="37" spans="1:11" ht="13.5" x14ac:dyDescent="0.25">
      <c r="A37" s="20" t="s">
        <v>43</v>
      </c>
      <c r="B37" s="17">
        <v>868191594</v>
      </c>
      <c r="C37" s="17">
        <v>952609012</v>
      </c>
      <c r="D37" s="21">
        <v>1076983528</v>
      </c>
      <c r="E37" s="22">
        <v>976237927</v>
      </c>
      <c r="F37" s="17">
        <v>870453053</v>
      </c>
      <c r="G37" s="23">
        <v>870453053</v>
      </c>
      <c r="H37" s="19">
        <v>1167967161</v>
      </c>
      <c r="I37" s="22">
        <v>853769795</v>
      </c>
      <c r="J37" s="17">
        <v>833769795</v>
      </c>
      <c r="K37" s="23">
        <v>833769795</v>
      </c>
    </row>
    <row r="38" spans="1:11" ht="13.5" x14ac:dyDescent="0.25">
      <c r="A38" s="20" t="s">
        <v>44</v>
      </c>
      <c r="B38" s="17">
        <v>619395955</v>
      </c>
      <c r="C38" s="17">
        <v>603332302</v>
      </c>
      <c r="D38" s="21">
        <v>549366600</v>
      </c>
      <c r="E38" s="22">
        <v>537145107</v>
      </c>
      <c r="F38" s="17">
        <v>729321460</v>
      </c>
      <c r="G38" s="23">
        <v>729321460</v>
      </c>
      <c r="H38" s="19">
        <v>530465106</v>
      </c>
      <c r="I38" s="22">
        <v>650272001</v>
      </c>
      <c r="J38" s="17">
        <v>591482861</v>
      </c>
      <c r="K38" s="23">
        <v>520177556</v>
      </c>
    </row>
    <row r="39" spans="1:11" ht="13.5" x14ac:dyDescent="0.25">
      <c r="A39" s="20" t="s">
        <v>45</v>
      </c>
      <c r="B39" s="17">
        <v>6341900165</v>
      </c>
      <c r="C39" s="17">
        <v>6058519278</v>
      </c>
      <c r="D39" s="21">
        <v>5700525280</v>
      </c>
      <c r="E39" s="22">
        <v>5565836311</v>
      </c>
      <c r="F39" s="17">
        <v>5784165341</v>
      </c>
      <c r="G39" s="23">
        <v>5784165341</v>
      </c>
      <c r="H39" s="19">
        <v>5928303073</v>
      </c>
      <c r="I39" s="22">
        <v>5932935719</v>
      </c>
      <c r="J39" s="17">
        <v>6062776915</v>
      </c>
      <c r="K39" s="23">
        <v>6260209809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-1832817052</v>
      </c>
      <c r="C42" s="17">
        <v>1248246032</v>
      </c>
      <c r="D42" s="21">
        <v>2626194773</v>
      </c>
      <c r="E42" s="22">
        <v>330767252</v>
      </c>
      <c r="F42" s="17">
        <v>325362816</v>
      </c>
      <c r="G42" s="23">
        <v>325362816</v>
      </c>
      <c r="H42" s="19">
        <v>2352781740</v>
      </c>
      <c r="I42" s="22">
        <v>482498626</v>
      </c>
      <c r="J42" s="17">
        <v>475744048</v>
      </c>
      <c r="K42" s="23">
        <v>542636600</v>
      </c>
    </row>
    <row r="43" spans="1:11" ht="13.5" x14ac:dyDescent="0.25">
      <c r="A43" s="20" t="s">
        <v>48</v>
      </c>
      <c r="B43" s="17">
        <v>-132332274</v>
      </c>
      <c r="C43" s="17">
        <v>-150215999</v>
      </c>
      <c r="D43" s="21">
        <v>-149918478</v>
      </c>
      <c r="E43" s="22">
        <v>-255337696</v>
      </c>
      <c r="F43" s="17">
        <v>-230901815</v>
      </c>
      <c r="G43" s="23">
        <v>-230901815</v>
      </c>
      <c r="H43" s="19">
        <v>-204399554</v>
      </c>
      <c r="I43" s="22">
        <v>-163486373</v>
      </c>
      <c r="J43" s="17">
        <v>-134966300</v>
      </c>
      <c r="K43" s="23">
        <v>-159238422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-13141479</v>
      </c>
      <c r="E44" s="22">
        <v>-34081616</v>
      </c>
      <c r="F44" s="17">
        <v>-34081616</v>
      </c>
      <c r="G44" s="23">
        <v>-34081616</v>
      </c>
      <c r="H44" s="19">
        <v>-20729598</v>
      </c>
      <c r="I44" s="22">
        <v>-32985915</v>
      </c>
      <c r="J44" s="17">
        <v>-36789140</v>
      </c>
      <c r="K44" s="23">
        <v>-40305305</v>
      </c>
    </row>
    <row r="45" spans="1:11" ht="13.5" x14ac:dyDescent="0.25">
      <c r="A45" s="30" t="s">
        <v>50</v>
      </c>
      <c r="B45" s="66">
        <v>-1986713703</v>
      </c>
      <c r="C45" s="66">
        <v>1143077139</v>
      </c>
      <c r="D45" s="67">
        <v>2492820656</v>
      </c>
      <c r="E45" s="68">
        <v>210821959</v>
      </c>
      <c r="F45" s="66">
        <v>72754592</v>
      </c>
      <c r="G45" s="69">
        <v>72754592</v>
      </c>
      <c r="H45" s="70">
        <v>2152140510</v>
      </c>
      <c r="I45" s="68">
        <v>351674261</v>
      </c>
      <c r="J45" s="66">
        <v>655663370</v>
      </c>
      <c r="K45" s="69">
        <v>998756767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-16624548</v>
      </c>
      <c r="C48" s="17">
        <v>45047104</v>
      </c>
      <c r="D48" s="21">
        <v>19316795</v>
      </c>
      <c r="E48" s="22">
        <v>216699447</v>
      </c>
      <c r="F48" s="17">
        <v>65647923</v>
      </c>
      <c r="G48" s="23">
        <v>65647923</v>
      </c>
      <c r="H48" s="19">
        <v>27433089</v>
      </c>
      <c r="I48" s="22">
        <v>351674762</v>
      </c>
      <c r="J48" s="17">
        <v>655663894</v>
      </c>
      <c r="K48" s="23">
        <v>998757528</v>
      </c>
    </row>
    <row r="49" spans="1:11" ht="13.5" x14ac:dyDescent="0.25">
      <c r="A49" s="20" t="s">
        <v>53</v>
      </c>
      <c r="B49" s="17">
        <f>+B75</f>
        <v>1178221871.1244845</v>
      </c>
      <c r="C49" s="17">
        <f t="shared" ref="C49:K49" si="6">+C75</f>
        <v>738786996.86660433</v>
      </c>
      <c r="D49" s="21">
        <f t="shared" si="6"/>
        <v>-450573079.05700755</v>
      </c>
      <c r="E49" s="22">
        <f t="shared" si="6"/>
        <v>677348830.17885447</v>
      </c>
      <c r="F49" s="17">
        <f t="shared" si="6"/>
        <v>24256918.729171038</v>
      </c>
      <c r="G49" s="23">
        <f t="shared" si="6"/>
        <v>24256918.729171038</v>
      </c>
      <c r="H49" s="19">
        <f t="shared" si="6"/>
        <v>-1215788394.505569</v>
      </c>
      <c r="I49" s="22">
        <f t="shared" si="6"/>
        <v>-20713177.461289287</v>
      </c>
      <c r="J49" s="17">
        <f t="shared" si="6"/>
        <v>-5413191.2017731667</v>
      </c>
      <c r="K49" s="23">
        <f t="shared" si="6"/>
        <v>-18641135.05463171</v>
      </c>
    </row>
    <row r="50" spans="1:11" ht="13.5" x14ac:dyDescent="0.25">
      <c r="A50" s="30" t="s">
        <v>54</v>
      </c>
      <c r="B50" s="66">
        <f>+B48-B49</f>
        <v>-1194846419.1244845</v>
      </c>
      <c r="C50" s="66">
        <f t="shared" ref="C50:K50" si="7">+C48-C49</f>
        <v>-693739892.86660433</v>
      </c>
      <c r="D50" s="67">
        <f t="shared" si="7"/>
        <v>469889874.05700755</v>
      </c>
      <c r="E50" s="68">
        <f t="shared" si="7"/>
        <v>-460649383.17885447</v>
      </c>
      <c r="F50" s="66">
        <f t="shared" si="7"/>
        <v>41391004.270828962</v>
      </c>
      <c r="G50" s="69">
        <f t="shared" si="7"/>
        <v>41391004.270828962</v>
      </c>
      <c r="H50" s="70">
        <f t="shared" si="7"/>
        <v>1243221483.505569</v>
      </c>
      <c r="I50" s="68">
        <f t="shared" si="7"/>
        <v>372387939.46128929</v>
      </c>
      <c r="J50" s="66">
        <f t="shared" si="7"/>
        <v>661077085.20177317</v>
      </c>
      <c r="K50" s="69">
        <f t="shared" si="7"/>
        <v>1017398663.0546317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6614131176</v>
      </c>
      <c r="C53" s="17">
        <v>6432282218</v>
      </c>
      <c r="D53" s="21">
        <v>6334604045</v>
      </c>
      <c r="E53" s="22">
        <v>6093552427</v>
      </c>
      <c r="F53" s="17">
        <v>5962009137</v>
      </c>
      <c r="G53" s="23">
        <v>5962009137</v>
      </c>
      <c r="H53" s="19">
        <v>5996979228</v>
      </c>
      <c r="I53" s="22">
        <v>5610720895</v>
      </c>
      <c r="J53" s="17">
        <v>5223505545</v>
      </c>
      <c r="K53" s="23">
        <v>4827619681</v>
      </c>
    </row>
    <row r="54" spans="1:11" ht="13.5" x14ac:dyDescent="0.25">
      <c r="A54" s="20" t="s">
        <v>57</v>
      </c>
      <c r="B54" s="17">
        <v>351084292</v>
      </c>
      <c r="C54" s="17">
        <v>348817501</v>
      </c>
      <c r="D54" s="21">
        <v>347533811</v>
      </c>
      <c r="E54" s="22">
        <v>379138606</v>
      </c>
      <c r="F54" s="17">
        <v>379138606</v>
      </c>
      <c r="G54" s="23">
        <v>379138606</v>
      </c>
      <c r="H54" s="19">
        <v>371931103</v>
      </c>
      <c r="I54" s="22">
        <v>352716394</v>
      </c>
      <c r="J54" s="17">
        <v>371011350</v>
      </c>
      <c r="K54" s="23">
        <v>389731864</v>
      </c>
    </row>
    <row r="55" spans="1:11" ht="13.5" x14ac:dyDescent="0.25">
      <c r="A55" s="20" t="s">
        <v>58</v>
      </c>
      <c r="B55" s="17">
        <v>-13508111</v>
      </c>
      <c r="C55" s="17">
        <v>76924354</v>
      </c>
      <c r="D55" s="21">
        <v>174744748</v>
      </c>
      <c r="E55" s="22">
        <v>124142155</v>
      </c>
      <c r="F55" s="17">
        <v>120606394</v>
      </c>
      <c r="G55" s="23">
        <v>120606394</v>
      </c>
      <c r="H55" s="19">
        <v>91029350</v>
      </c>
      <c r="I55" s="22">
        <v>88155827</v>
      </c>
      <c r="J55" s="17">
        <v>89697307</v>
      </c>
      <c r="K55" s="23">
        <v>77805631</v>
      </c>
    </row>
    <row r="56" spans="1:11" ht="13.5" x14ac:dyDescent="0.25">
      <c r="A56" s="20" t="s">
        <v>59</v>
      </c>
      <c r="B56" s="17">
        <v>6554899</v>
      </c>
      <c r="C56" s="17">
        <v>103620085</v>
      </c>
      <c r="D56" s="21">
        <v>68976904</v>
      </c>
      <c r="E56" s="22">
        <v>44491606</v>
      </c>
      <c r="F56" s="17">
        <v>44681103</v>
      </c>
      <c r="G56" s="23">
        <v>44681103</v>
      </c>
      <c r="H56" s="19">
        <v>41484837</v>
      </c>
      <c r="I56" s="22">
        <v>33148491</v>
      </c>
      <c r="J56" s="17">
        <v>52981723</v>
      </c>
      <c r="K56" s="23">
        <v>55702520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8471120</v>
      </c>
      <c r="C59" s="17">
        <v>9500589</v>
      </c>
      <c r="D59" s="21">
        <v>9942570</v>
      </c>
      <c r="E59" s="22">
        <v>37875588</v>
      </c>
      <c r="F59" s="17">
        <v>35850755</v>
      </c>
      <c r="G59" s="23">
        <v>35850755</v>
      </c>
      <c r="H59" s="19">
        <v>56603117</v>
      </c>
      <c r="I59" s="22">
        <v>58923081</v>
      </c>
      <c r="J59" s="17">
        <v>62997061</v>
      </c>
      <c r="K59" s="23">
        <v>67476025</v>
      </c>
    </row>
    <row r="60" spans="1:11" ht="13.5" x14ac:dyDescent="0.25">
      <c r="A60" s="20" t="s">
        <v>62</v>
      </c>
      <c r="B60" s="17">
        <v>102275611</v>
      </c>
      <c r="C60" s="17">
        <v>101693634</v>
      </c>
      <c r="D60" s="21">
        <v>122035362</v>
      </c>
      <c r="E60" s="22">
        <v>84709652</v>
      </c>
      <c r="F60" s="17">
        <v>73836152</v>
      </c>
      <c r="G60" s="23">
        <v>73836152</v>
      </c>
      <c r="H60" s="19">
        <v>73407489</v>
      </c>
      <c r="I60" s="22">
        <v>77894596</v>
      </c>
      <c r="J60" s="17">
        <v>82568271</v>
      </c>
      <c r="K60" s="23">
        <v>87522368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289596</v>
      </c>
      <c r="C62" s="86">
        <v>306972</v>
      </c>
      <c r="D62" s="87">
        <v>306972</v>
      </c>
      <c r="E62" s="85">
        <v>306972</v>
      </c>
      <c r="F62" s="86">
        <v>313112</v>
      </c>
      <c r="G62" s="87">
        <v>313112</v>
      </c>
      <c r="H62" s="88">
        <v>313112</v>
      </c>
      <c r="I62" s="85">
        <v>328454</v>
      </c>
      <c r="J62" s="86">
        <v>343563</v>
      </c>
      <c r="K62" s="87">
        <v>359024</v>
      </c>
    </row>
    <row r="63" spans="1:11" ht="13.5" x14ac:dyDescent="0.25">
      <c r="A63" s="84" t="s">
        <v>65</v>
      </c>
      <c r="B63" s="85">
        <v>27474</v>
      </c>
      <c r="C63" s="86">
        <v>34751</v>
      </c>
      <c r="D63" s="87">
        <v>34751</v>
      </c>
      <c r="E63" s="85">
        <v>34751</v>
      </c>
      <c r="F63" s="86">
        <v>36155</v>
      </c>
      <c r="G63" s="87">
        <v>36155</v>
      </c>
      <c r="H63" s="88">
        <v>36155</v>
      </c>
      <c r="I63" s="85">
        <v>37926</v>
      </c>
      <c r="J63" s="86">
        <v>39671</v>
      </c>
      <c r="K63" s="87">
        <v>41456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-0.58366609768082145</v>
      </c>
      <c r="C70" s="5">
        <f t="shared" ref="C70:K70" si="8">IF(ISERROR(C71/C72),0,(C71/C72))</f>
        <v>0.21585572825755173</v>
      </c>
      <c r="D70" s="5">
        <f t="shared" si="8"/>
        <v>1.944750785655216</v>
      </c>
      <c r="E70" s="5">
        <f t="shared" si="8"/>
        <v>0.82164881602445117</v>
      </c>
      <c r="F70" s="5">
        <f t="shared" si="8"/>
        <v>0.83551702285996299</v>
      </c>
      <c r="G70" s="5">
        <f t="shared" si="8"/>
        <v>0.83551702285996299</v>
      </c>
      <c r="H70" s="5">
        <f t="shared" si="8"/>
        <v>2.0742819033582434</v>
      </c>
      <c r="I70" s="5">
        <f t="shared" si="8"/>
        <v>0.91872609356176993</v>
      </c>
      <c r="J70" s="5">
        <f t="shared" si="8"/>
        <v>0.8948439515613037</v>
      </c>
      <c r="K70" s="5">
        <f t="shared" si="8"/>
        <v>0.89617354265786331</v>
      </c>
    </row>
    <row r="71" spans="1:11" hidden="1" x14ac:dyDescent="0.2">
      <c r="A71" s="1" t="s">
        <v>100</v>
      </c>
      <c r="B71" s="2">
        <f>+B83</f>
        <v>-805743567</v>
      </c>
      <c r="C71" s="2">
        <f t="shared" ref="C71:K71" si="9">+C83</f>
        <v>323630615</v>
      </c>
      <c r="D71" s="2">
        <f t="shared" si="9"/>
        <v>3001077828</v>
      </c>
      <c r="E71" s="2">
        <f t="shared" si="9"/>
        <v>1442678182</v>
      </c>
      <c r="F71" s="2">
        <f t="shared" si="9"/>
        <v>1476146714</v>
      </c>
      <c r="G71" s="2">
        <f t="shared" si="9"/>
        <v>1476146714</v>
      </c>
      <c r="H71" s="2">
        <f t="shared" si="9"/>
        <v>3515116693</v>
      </c>
      <c r="I71" s="2">
        <f t="shared" si="9"/>
        <v>1632949396</v>
      </c>
      <c r="J71" s="2">
        <f t="shared" si="9"/>
        <v>1736267006</v>
      </c>
      <c r="K71" s="2">
        <f t="shared" si="9"/>
        <v>1917457917</v>
      </c>
    </row>
    <row r="72" spans="1:11" hidden="1" x14ac:dyDescent="0.2">
      <c r="A72" s="1" t="s">
        <v>101</v>
      </c>
      <c r="B72" s="2">
        <f>+B77</f>
        <v>1380487183</v>
      </c>
      <c r="C72" s="2">
        <f t="shared" ref="C72:K72" si="10">+C77</f>
        <v>1499291298</v>
      </c>
      <c r="D72" s="2">
        <f t="shared" si="10"/>
        <v>1543168333</v>
      </c>
      <c r="E72" s="2">
        <f t="shared" si="10"/>
        <v>1755833093</v>
      </c>
      <c r="F72" s="2">
        <f t="shared" si="10"/>
        <v>1766746426</v>
      </c>
      <c r="G72" s="2">
        <f t="shared" si="10"/>
        <v>1766746426</v>
      </c>
      <c r="H72" s="2">
        <f t="shared" si="10"/>
        <v>1694618599</v>
      </c>
      <c r="I72" s="2">
        <f t="shared" si="10"/>
        <v>1777406136</v>
      </c>
      <c r="J72" s="2">
        <f t="shared" si="10"/>
        <v>1940301438</v>
      </c>
      <c r="K72" s="2">
        <f t="shared" si="10"/>
        <v>2139605585</v>
      </c>
    </row>
    <row r="73" spans="1:11" hidden="1" x14ac:dyDescent="0.2">
      <c r="A73" s="1" t="s">
        <v>102</v>
      </c>
      <c r="B73" s="2">
        <f>+B74</f>
        <v>157499384</v>
      </c>
      <c r="C73" s="2">
        <f t="shared" ref="C73:K73" si="11">+(C78+C80+C81+C82)-(B78+B80+B81+B82)</f>
        <v>138551034</v>
      </c>
      <c r="D73" s="2">
        <f t="shared" si="11"/>
        <v>-80903516</v>
      </c>
      <c r="E73" s="2">
        <f t="shared" si="11"/>
        <v>-414048166</v>
      </c>
      <c r="F73" s="2">
        <f>+(F78+F80+F81+F82)-(D78+D80+D81+D82)</f>
        <v>154211548</v>
      </c>
      <c r="G73" s="2">
        <f>+(G78+G80+G81+G82)-(D78+D80+D81+D82)</f>
        <v>154211548</v>
      </c>
      <c r="H73" s="2">
        <f>+(H78+H80+H81+H82)-(D78+D80+D81+D82)</f>
        <v>310143095</v>
      </c>
      <c r="I73" s="2">
        <f>+(I78+I80+I81+I82)-(E78+E80+E81+E82)</f>
        <v>528938922</v>
      </c>
      <c r="J73" s="2">
        <f t="shared" si="11"/>
        <v>-16888026</v>
      </c>
      <c r="K73" s="2">
        <f t="shared" si="11"/>
        <v>13531397</v>
      </c>
    </row>
    <row r="74" spans="1:11" hidden="1" x14ac:dyDescent="0.2">
      <c r="A74" s="1" t="s">
        <v>103</v>
      </c>
      <c r="B74" s="2">
        <f>+TREND(C74:E74)</f>
        <v>157499384</v>
      </c>
      <c r="C74" s="2">
        <f>+C73</f>
        <v>138551034</v>
      </c>
      <c r="D74" s="2">
        <f t="shared" ref="D74:K74" si="12">+D73</f>
        <v>-80903516</v>
      </c>
      <c r="E74" s="2">
        <f t="shared" si="12"/>
        <v>-414048166</v>
      </c>
      <c r="F74" s="2">
        <f t="shared" si="12"/>
        <v>154211548</v>
      </c>
      <c r="G74" s="2">
        <f t="shared" si="12"/>
        <v>154211548</v>
      </c>
      <c r="H74" s="2">
        <f t="shared" si="12"/>
        <v>310143095</v>
      </c>
      <c r="I74" s="2">
        <f t="shared" si="12"/>
        <v>528938922</v>
      </c>
      <c r="J74" s="2">
        <f t="shared" si="12"/>
        <v>-16888026</v>
      </c>
      <c r="K74" s="2">
        <f t="shared" si="12"/>
        <v>13531397</v>
      </c>
    </row>
    <row r="75" spans="1:11" hidden="1" x14ac:dyDescent="0.2">
      <c r="A75" s="1" t="s">
        <v>104</v>
      </c>
      <c r="B75" s="2">
        <f>+B84-(((B80+B81+B82+B78)*B70)-B79)</f>
        <v>1178221871.1244845</v>
      </c>
      <c r="C75" s="2">
        <f t="shared" ref="C75:K75" si="13">+C84-(((C80+C81+C82+C78)*C70)-C79)</f>
        <v>738786996.86660433</v>
      </c>
      <c r="D75" s="2">
        <f t="shared" si="13"/>
        <v>-450573079.05700755</v>
      </c>
      <c r="E75" s="2">
        <f t="shared" si="13"/>
        <v>677348830.17885447</v>
      </c>
      <c r="F75" s="2">
        <f t="shared" si="13"/>
        <v>24256918.729171038</v>
      </c>
      <c r="G75" s="2">
        <f t="shared" si="13"/>
        <v>24256918.729171038</v>
      </c>
      <c r="H75" s="2">
        <f t="shared" si="13"/>
        <v>-1215788394.505569</v>
      </c>
      <c r="I75" s="2">
        <f t="shared" si="13"/>
        <v>-20713177.461289287</v>
      </c>
      <c r="J75" s="2">
        <f t="shared" si="13"/>
        <v>-5413191.2017731667</v>
      </c>
      <c r="K75" s="2">
        <f t="shared" si="13"/>
        <v>-18641135.05463171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1380487183</v>
      </c>
      <c r="C77" s="3">
        <v>1499291298</v>
      </c>
      <c r="D77" s="3">
        <v>1543168333</v>
      </c>
      <c r="E77" s="3">
        <v>1755833093</v>
      </c>
      <c r="F77" s="3">
        <v>1766746426</v>
      </c>
      <c r="G77" s="3">
        <v>1766746426</v>
      </c>
      <c r="H77" s="3">
        <v>1694618599</v>
      </c>
      <c r="I77" s="3">
        <v>1777406136</v>
      </c>
      <c r="J77" s="3">
        <v>1940301438</v>
      </c>
      <c r="K77" s="3">
        <v>2139605585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579135770</v>
      </c>
      <c r="C79" s="3">
        <v>895234031</v>
      </c>
      <c r="D79" s="3">
        <v>716847039</v>
      </c>
      <c r="E79" s="3">
        <v>912108268</v>
      </c>
      <c r="F79" s="3">
        <v>505557410</v>
      </c>
      <c r="G79" s="3">
        <v>505557410</v>
      </c>
      <c r="H79" s="3">
        <v>644840318</v>
      </c>
      <c r="I79" s="3">
        <v>537620954</v>
      </c>
      <c r="J79" s="3">
        <v>537620954</v>
      </c>
      <c r="K79" s="3">
        <v>537620954</v>
      </c>
    </row>
    <row r="80" spans="1:11" hidden="1" x14ac:dyDescent="0.2">
      <c r="A80" s="1" t="s">
        <v>71</v>
      </c>
      <c r="B80" s="3">
        <v>764031299</v>
      </c>
      <c r="C80" s="3">
        <v>987738037</v>
      </c>
      <c r="D80" s="3">
        <v>615482266</v>
      </c>
      <c r="E80" s="3">
        <v>308821724</v>
      </c>
      <c r="F80" s="3">
        <v>752914870</v>
      </c>
      <c r="G80" s="3">
        <v>752914870</v>
      </c>
      <c r="H80" s="3">
        <v>865804607</v>
      </c>
      <c r="I80" s="3">
        <v>778680040</v>
      </c>
      <c r="J80" s="3">
        <v>827621006</v>
      </c>
      <c r="K80" s="3">
        <v>901406518</v>
      </c>
    </row>
    <row r="81" spans="1:11" hidden="1" x14ac:dyDescent="0.2">
      <c r="A81" s="1" t="s">
        <v>72</v>
      </c>
      <c r="B81" s="3">
        <v>-91258531</v>
      </c>
      <c r="C81" s="3">
        <v>-176414235</v>
      </c>
      <c r="D81" s="3">
        <v>114938020</v>
      </c>
      <c r="E81" s="3">
        <v>7550396</v>
      </c>
      <c r="F81" s="3">
        <v>131716964</v>
      </c>
      <c r="G81" s="3">
        <v>131716964</v>
      </c>
      <c r="H81" s="3">
        <v>174758774</v>
      </c>
      <c r="I81" s="3">
        <v>66631002</v>
      </c>
      <c r="J81" s="3">
        <v>802010</v>
      </c>
      <c r="K81" s="3">
        <v>-59452105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-805743567</v>
      </c>
      <c r="C83" s="3">
        <v>323630615</v>
      </c>
      <c r="D83" s="3">
        <v>3001077828</v>
      </c>
      <c r="E83" s="3">
        <v>1442678182</v>
      </c>
      <c r="F83" s="3">
        <v>1476146714</v>
      </c>
      <c r="G83" s="3">
        <v>1476146714</v>
      </c>
      <c r="H83" s="3">
        <v>3515116693</v>
      </c>
      <c r="I83" s="3">
        <v>1632949396</v>
      </c>
      <c r="J83" s="3">
        <v>1736267006</v>
      </c>
      <c r="K83" s="3">
        <v>1917457917</v>
      </c>
    </row>
    <row r="84" spans="1:11" hidden="1" x14ac:dyDescent="0.2">
      <c r="A84" s="1" t="s">
        <v>75</v>
      </c>
      <c r="B84" s="3">
        <v>206411445</v>
      </c>
      <c r="C84" s="3">
        <v>18681856</v>
      </c>
      <c r="D84" s="3">
        <v>253065307</v>
      </c>
      <c r="E84" s="3">
        <v>25187340</v>
      </c>
      <c r="F84" s="3">
        <v>257824465</v>
      </c>
      <c r="G84" s="3">
        <v>257824465</v>
      </c>
      <c r="H84" s="3">
        <v>297793078</v>
      </c>
      <c r="I84" s="3">
        <v>218275180</v>
      </c>
      <c r="J84" s="3">
        <v>198275180</v>
      </c>
      <c r="K84" s="3">
        <v>198275180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551172687</v>
      </c>
      <c r="C5" s="17">
        <v>567443544</v>
      </c>
      <c r="D5" s="21">
        <v>615807640</v>
      </c>
      <c r="E5" s="22">
        <v>736829200</v>
      </c>
      <c r="F5" s="17">
        <v>713966800</v>
      </c>
      <c r="G5" s="23">
        <v>713966800</v>
      </c>
      <c r="H5" s="19">
        <v>675918344</v>
      </c>
      <c r="I5" s="22">
        <v>778223600</v>
      </c>
      <c r="J5" s="17">
        <v>817134900</v>
      </c>
      <c r="K5" s="23">
        <v>857991900</v>
      </c>
    </row>
    <row r="6" spans="1:11" ht="13.5" x14ac:dyDescent="0.25">
      <c r="A6" s="20" t="s">
        <v>18</v>
      </c>
      <c r="B6" s="17">
        <v>2283719553</v>
      </c>
      <c r="C6" s="17">
        <v>2428565526</v>
      </c>
      <c r="D6" s="21">
        <v>2614424436</v>
      </c>
      <c r="E6" s="22">
        <v>2973769100</v>
      </c>
      <c r="F6" s="17">
        <v>3110755700</v>
      </c>
      <c r="G6" s="23">
        <v>3110755700</v>
      </c>
      <c r="H6" s="19">
        <v>2827959410</v>
      </c>
      <c r="I6" s="22">
        <v>3439005900</v>
      </c>
      <c r="J6" s="17">
        <v>3709280400</v>
      </c>
      <c r="K6" s="23">
        <v>4004011400</v>
      </c>
    </row>
    <row r="7" spans="1:11" ht="13.5" x14ac:dyDescent="0.25">
      <c r="A7" s="20" t="s">
        <v>19</v>
      </c>
      <c r="B7" s="17">
        <v>32646390</v>
      </c>
      <c r="C7" s="17">
        <v>34734726</v>
      </c>
      <c r="D7" s="21">
        <v>26846335</v>
      </c>
      <c r="E7" s="22">
        <v>64500000</v>
      </c>
      <c r="F7" s="17">
        <v>40000000</v>
      </c>
      <c r="G7" s="23">
        <v>40000000</v>
      </c>
      <c r="H7" s="19">
        <v>34330516</v>
      </c>
      <c r="I7" s="22">
        <v>45000000</v>
      </c>
      <c r="J7" s="17">
        <v>50000000</v>
      </c>
      <c r="K7" s="23">
        <v>55000000</v>
      </c>
    </row>
    <row r="8" spans="1:11" ht="13.5" x14ac:dyDescent="0.25">
      <c r="A8" s="20" t="s">
        <v>20</v>
      </c>
      <c r="B8" s="17">
        <v>491484405</v>
      </c>
      <c r="C8" s="17">
        <v>437069524</v>
      </c>
      <c r="D8" s="21">
        <v>503405494</v>
      </c>
      <c r="E8" s="22">
        <v>551826800</v>
      </c>
      <c r="F8" s="17">
        <v>568972600</v>
      </c>
      <c r="G8" s="23">
        <v>568972600</v>
      </c>
      <c r="H8" s="19">
        <v>563646122</v>
      </c>
      <c r="I8" s="22">
        <v>587345000</v>
      </c>
      <c r="J8" s="17">
        <v>613554600</v>
      </c>
      <c r="K8" s="23">
        <v>644094000</v>
      </c>
    </row>
    <row r="9" spans="1:11" ht="13.5" x14ac:dyDescent="0.25">
      <c r="A9" s="20" t="s">
        <v>21</v>
      </c>
      <c r="B9" s="17">
        <v>218743271</v>
      </c>
      <c r="C9" s="17">
        <v>806658890</v>
      </c>
      <c r="D9" s="21">
        <v>854960768</v>
      </c>
      <c r="E9" s="22">
        <v>604525600</v>
      </c>
      <c r="F9" s="17">
        <v>688931600</v>
      </c>
      <c r="G9" s="23">
        <v>688931600</v>
      </c>
      <c r="H9" s="19">
        <v>906469359</v>
      </c>
      <c r="I9" s="22">
        <v>749877300</v>
      </c>
      <c r="J9" s="17">
        <v>775060300</v>
      </c>
      <c r="K9" s="23">
        <v>841231000</v>
      </c>
    </row>
    <row r="10" spans="1:11" ht="25.5" x14ac:dyDescent="0.2">
      <c r="A10" s="24" t="s">
        <v>95</v>
      </c>
      <c r="B10" s="25">
        <f>SUM(B5:B9)</f>
        <v>3577766306</v>
      </c>
      <c r="C10" s="26">
        <f t="shared" ref="C10:K10" si="0">SUM(C5:C9)</f>
        <v>4274472210</v>
      </c>
      <c r="D10" s="27">
        <f t="shared" si="0"/>
        <v>4615444673</v>
      </c>
      <c r="E10" s="25">
        <f t="shared" si="0"/>
        <v>4931450700</v>
      </c>
      <c r="F10" s="26">
        <f t="shared" si="0"/>
        <v>5122626700</v>
      </c>
      <c r="G10" s="28">
        <f t="shared" si="0"/>
        <v>5122626700</v>
      </c>
      <c r="H10" s="29">
        <f t="shared" si="0"/>
        <v>5008323751</v>
      </c>
      <c r="I10" s="25">
        <f t="shared" si="0"/>
        <v>5599451800</v>
      </c>
      <c r="J10" s="26">
        <f t="shared" si="0"/>
        <v>5965030200</v>
      </c>
      <c r="K10" s="28">
        <f t="shared" si="0"/>
        <v>6402328300</v>
      </c>
    </row>
    <row r="11" spans="1:11" ht="13.5" x14ac:dyDescent="0.25">
      <c r="A11" s="20" t="s">
        <v>22</v>
      </c>
      <c r="B11" s="17">
        <v>956519848</v>
      </c>
      <c r="C11" s="17">
        <v>1032294394</v>
      </c>
      <c r="D11" s="21">
        <v>1076639481</v>
      </c>
      <c r="E11" s="22">
        <v>1212559100</v>
      </c>
      <c r="F11" s="17">
        <v>1186691700</v>
      </c>
      <c r="G11" s="23">
        <v>1186691700</v>
      </c>
      <c r="H11" s="19">
        <v>1138017295</v>
      </c>
      <c r="I11" s="22">
        <v>1257067700</v>
      </c>
      <c r="J11" s="17">
        <v>1315507900</v>
      </c>
      <c r="K11" s="23">
        <v>1381000900</v>
      </c>
    </row>
    <row r="12" spans="1:11" ht="13.5" x14ac:dyDescent="0.25">
      <c r="A12" s="20" t="s">
        <v>23</v>
      </c>
      <c r="B12" s="17">
        <v>31203747</v>
      </c>
      <c r="C12" s="17">
        <v>30528267</v>
      </c>
      <c r="D12" s="21">
        <v>32723589</v>
      </c>
      <c r="E12" s="22">
        <v>35509700</v>
      </c>
      <c r="F12" s="17">
        <v>35509700</v>
      </c>
      <c r="G12" s="23">
        <v>35509700</v>
      </c>
      <c r="H12" s="19">
        <v>30596803</v>
      </c>
      <c r="I12" s="22">
        <v>35202700</v>
      </c>
      <c r="J12" s="17">
        <v>36959800</v>
      </c>
      <c r="K12" s="23">
        <v>38805000</v>
      </c>
    </row>
    <row r="13" spans="1:11" ht="13.5" x14ac:dyDescent="0.25">
      <c r="A13" s="20" t="s">
        <v>24</v>
      </c>
      <c r="B13" s="17">
        <v>349122868</v>
      </c>
      <c r="C13" s="17">
        <v>338422507</v>
      </c>
      <c r="D13" s="21">
        <v>312051529</v>
      </c>
      <c r="E13" s="22">
        <v>320159500</v>
      </c>
      <c r="F13" s="17">
        <v>320159500</v>
      </c>
      <c r="G13" s="23">
        <v>320159500</v>
      </c>
      <c r="H13" s="19">
        <v>304467155</v>
      </c>
      <c r="I13" s="22">
        <v>305949500</v>
      </c>
      <c r="J13" s="17">
        <v>340255400</v>
      </c>
      <c r="K13" s="23">
        <v>380499800</v>
      </c>
    </row>
    <row r="14" spans="1:11" ht="13.5" x14ac:dyDescent="0.25">
      <c r="A14" s="20" t="s">
        <v>25</v>
      </c>
      <c r="B14" s="17">
        <v>59021449</v>
      </c>
      <c r="C14" s="17">
        <v>57199838</v>
      </c>
      <c r="D14" s="21">
        <v>89003490</v>
      </c>
      <c r="E14" s="22">
        <v>130490500</v>
      </c>
      <c r="F14" s="17">
        <v>158678000</v>
      </c>
      <c r="G14" s="23">
        <v>158678000</v>
      </c>
      <c r="H14" s="19">
        <v>158839241</v>
      </c>
      <c r="I14" s="22">
        <v>178823500</v>
      </c>
      <c r="J14" s="17">
        <v>199420000</v>
      </c>
      <c r="K14" s="23">
        <v>214615700</v>
      </c>
    </row>
    <row r="15" spans="1:11" ht="13.5" x14ac:dyDescent="0.25">
      <c r="A15" s="20" t="s">
        <v>26</v>
      </c>
      <c r="B15" s="17">
        <v>1320191731</v>
      </c>
      <c r="C15" s="17">
        <v>1698852025</v>
      </c>
      <c r="D15" s="21">
        <v>1760030364</v>
      </c>
      <c r="E15" s="22">
        <v>1953107200</v>
      </c>
      <c r="F15" s="17">
        <v>2122351600</v>
      </c>
      <c r="G15" s="23">
        <v>2122351600</v>
      </c>
      <c r="H15" s="19">
        <v>2046079970</v>
      </c>
      <c r="I15" s="22">
        <v>2294864500</v>
      </c>
      <c r="J15" s="17">
        <v>2489964100</v>
      </c>
      <c r="K15" s="23">
        <v>2696412600</v>
      </c>
    </row>
    <row r="16" spans="1:11" ht="13.5" x14ac:dyDescent="0.25">
      <c r="A16" s="20" t="s">
        <v>27</v>
      </c>
      <c r="B16" s="17">
        <v>9787223</v>
      </c>
      <c r="C16" s="17">
        <v>9278713</v>
      </c>
      <c r="D16" s="21">
        <v>8772298</v>
      </c>
      <c r="E16" s="22">
        <v>14758700</v>
      </c>
      <c r="F16" s="17">
        <v>9959300</v>
      </c>
      <c r="G16" s="23">
        <v>9959300</v>
      </c>
      <c r="H16" s="19">
        <v>8927437</v>
      </c>
      <c r="I16" s="22">
        <v>7582000</v>
      </c>
      <c r="J16" s="17">
        <v>7938400</v>
      </c>
      <c r="K16" s="23">
        <v>8311300</v>
      </c>
    </row>
    <row r="17" spans="1:11" ht="13.5" x14ac:dyDescent="0.25">
      <c r="A17" s="20" t="s">
        <v>28</v>
      </c>
      <c r="B17" s="17">
        <v>908726170</v>
      </c>
      <c r="C17" s="17">
        <v>1057734859</v>
      </c>
      <c r="D17" s="21">
        <v>1494367031</v>
      </c>
      <c r="E17" s="22">
        <v>1270438900</v>
      </c>
      <c r="F17" s="17">
        <v>1452677400</v>
      </c>
      <c r="G17" s="23">
        <v>1452677400</v>
      </c>
      <c r="H17" s="19">
        <v>1623840306</v>
      </c>
      <c r="I17" s="22">
        <v>1510428400</v>
      </c>
      <c r="J17" s="17">
        <v>1562473700</v>
      </c>
      <c r="K17" s="23">
        <v>1669498200</v>
      </c>
    </row>
    <row r="18" spans="1:11" ht="13.5" x14ac:dyDescent="0.25">
      <c r="A18" s="30" t="s">
        <v>29</v>
      </c>
      <c r="B18" s="31">
        <f>SUM(B11:B17)</f>
        <v>3634573036</v>
      </c>
      <c r="C18" s="32">
        <f t="shared" ref="C18:K18" si="1">SUM(C11:C17)</f>
        <v>4224310603</v>
      </c>
      <c r="D18" s="33">
        <f t="shared" si="1"/>
        <v>4773587782</v>
      </c>
      <c r="E18" s="31">
        <f t="shared" si="1"/>
        <v>4937023600</v>
      </c>
      <c r="F18" s="32">
        <f t="shared" si="1"/>
        <v>5286027200</v>
      </c>
      <c r="G18" s="34">
        <f t="shared" si="1"/>
        <v>5286027200</v>
      </c>
      <c r="H18" s="35">
        <f t="shared" si="1"/>
        <v>5310768207</v>
      </c>
      <c r="I18" s="31">
        <f t="shared" si="1"/>
        <v>5589918300</v>
      </c>
      <c r="J18" s="32">
        <f t="shared" si="1"/>
        <v>5952519300</v>
      </c>
      <c r="K18" s="34">
        <f t="shared" si="1"/>
        <v>6389143500</v>
      </c>
    </row>
    <row r="19" spans="1:11" ht="13.5" x14ac:dyDescent="0.25">
      <c r="A19" s="30" t="s">
        <v>30</v>
      </c>
      <c r="B19" s="36">
        <f>+B10-B18</f>
        <v>-56806730</v>
      </c>
      <c r="C19" s="37">
        <f t="shared" ref="C19:K19" si="2">+C10-C18</f>
        <v>50161607</v>
      </c>
      <c r="D19" s="38">
        <f t="shared" si="2"/>
        <v>-158143109</v>
      </c>
      <c r="E19" s="36">
        <f t="shared" si="2"/>
        <v>-5572900</v>
      </c>
      <c r="F19" s="37">
        <f t="shared" si="2"/>
        <v>-163400500</v>
      </c>
      <c r="G19" s="39">
        <f t="shared" si="2"/>
        <v>-163400500</v>
      </c>
      <c r="H19" s="40">
        <f t="shared" si="2"/>
        <v>-302444456</v>
      </c>
      <c r="I19" s="36">
        <f t="shared" si="2"/>
        <v>9533500</v>
      </c>
      <c r="J19" s="37">
        <f t="shared" si="2"/>
        <v>12510900</v>
      </c>
      <c r="K19" s="39">
        <f t="shared" si="2"/>
        <v>13184800</v>
      </c>
    </row>
    <row r="20" spans="1:11" ht="25.5" x14ac:dyDescent="0.2">
      <c r="A20" s="41" t="s">
        <v>31</v>
      </c>
      <c r="B20" s="42">
        <v>188216566</v>
      </c>
      <c r="C20" s="43">
        <v>181567482</v>
      </c>
      <c r="D20" s="44">
        <v>250741248</v>
      </c>
      <c r="E20" s="42">
        <v>218836200</v>
      </c>
      <c r="F20" s="43">
        <v>218530400</v>
      </c>
      <c r="G20" s="45">
        <v>218530400</v>
      </c>
      <c r="H20" s="46">
        <v>256687209</v>
      </c>
      <c r="I20" s="42">
        <v>219003000</v>
      </c>
      <c r="J20" s="43">
        <v>202524400</v>
      </c>
      <c r="K20" s="45">
        <v>227573000</v>
      </c>
    </row>
    <row r="21" spans="1:11" ht="13.5" x14ac:dyDescent="0.25">
      <c r="A21" s="47" t="s">
        <v>32</v>
      </c>
      <c r="B21" s="48">
        <v>0</v>
      </c>
      <c r="C21" s="49">
        <v>1626800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131409836</v>
      </c>
      <c r="C22" s="55">
        <f t="shared" ref="C22:K22" si="3">SUM(C19:C21)</f>
        <v>233355889</v>
      </c>
      <c r="D22" s="56">
        <f t="shared" si="3"/>
        <v>92598139</v>
      </c>
      <c r="E22" s="54">
        <f t="shared" si="3"/>
        <v>213263300</v>
      </c>
      <c r="F22" s="55">
        <f t="shared" si="3"/>
        <v>55129900</v>
      </c>
      <c r="G22" s="57">
        <f t="shared" si="3"/>
        <v>55129900</v>
      </c>
      <c r="H22" s="58">
        <f t="shared" si="3"/>
        <v>-45757247</v>
      </c>
      <c r="I22" s="54">
        <f t="shared" si="3"/>
        <v>228536500</v>
      </c>
      <c r="J22" s="55">
        <f t="shared" si="3"/>
        <v>215035300</v>
      </c>
      <c r="K22" s="57">
        <f t="shared" si="3"/>
        <v>240757800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131409836</v>
      </c>
      <c r="C24" s="37">
        <f t="shared" ref="C24:K24" si="4">SUM(C22:C23)</f>
        <v>233355889</v>
      </c>
      <c r="D24" s="38">
        <f t="shared" si="4"/>
        <v>92598139</v>
      </c>
      <c r="E24" s="36">
        <f t="shared" si="4"/>
        <v>213263300</v>
      </c>
      <c r="F24" s="37">
        <f t="shared" si="4"/>
        <v>55129900</v>
      </c>
      <c r="G24" s="39">
        <f t="shared" si="4"/>
        <v>55129900</v>
      </c>
      <c r="H24" s="40">
        <f t="shared" si="4"/>
        <v>-45757247</v>
      </c>
      <c r="I24" s="36">
        <f t="shared" si="4"/>
        <v>228536500</v>
      </c>
      <c r="J24" s="37">
        <f t="shared" si="4"/>
        <v>215035300</v>
      </c>
      <c r="K24" s="39">
        <f t="shared" si="4"/>
        <v>240757800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459007394</v>
      </c>
      <c r="C27" s="66">
        <v>697858197</v>
      </c>
      <c r="D27" s="67">
        <v>1010422137</v>
      </c>
      <c r="E27" s="68">
        <v>802941100</v>
      </c>
      <c r="F27" s="66">
        <v>817406500</v>
      </c>
      <c r="G27" s="69">
        <v>817406500</v>
      </c>
      <c r="H27" s="70">
        <v>793519722</v>
      </c>
      <c r="I27" s="68">
        <v>610994000</v>
      </c>
      <c r="J27" s="66">
        <v>617524400</v>
      </c>
      <c r="K27" s="69">
        <v>572573000</v>
      </c>
    </row>
    <row r="28" spans="1:11" ht="13.5" x14ac:dyDescent="0.25">
      <c r="A28" s="71" t="s">
        <v>36</v>
      </c>
      <c r="B28" s="17">
        <v>177255336</v>
      </c>
      <c r="C28" s="17">
        <v>95166360</v>
      </c>
      <c r="D28" s="21">
        <v>217753453</v>
      </c>
      <c r="E28" s="22">
        <v>218836200</v>
      </c>
      <c r="F28" s="17">
        <v>218530400</v>
      </c>
      <c r="G28" s="23">
        <v>218530400</v>
      </c>
      <c r="H28" s="19">
        <v>0</v>
      </c>
      <c r="I28" s="22">
        <v>219003000</v>
      </c>
      <c r="J28" s="17">
        <v>202524400</v>
      </c>
      <c r="K28" s="23">
        <v>227573000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110998647</v>
      </c>
      <c r="C30" s="17">
        <v>387202877</v>
      </c>
      <c r="D30" s="21">
        <v>588676793</v>
      </c>
      <c r="E30" s="22">
        <v>406569000</v>
      </c>
      <c r="F30" s="17">
        <v>418774900</v>
      </c>
      <c r="G30" s="23">
        <v>418774900</v>
      </c>
      <c r="H30" s="19">
        <v>0</v>
      </c>
      <c r="I30" s="22">
        <v>380000000</v>
      </c>
      <c r="J30" s="17">
        <v>360000000</v>
      </c>
      <c r="K30" s="23">
        <v>325000000</v>
      </c>
    </row>
    <row r="31" spans="1:11" ht="13.5" x14ac:dyDescent="0.25">
      <c r="A31" s="20" t="s">
        <v>38</v>
      </c>
      <c r="B31" s="17">
        <v>163129089</v>
      </c>
      <c r="C31" s="17">
        <v>207269251</v>
      </c>
      <c r="D31" s="21">
        <v>203991891</v>
      </c>
      <c r="E31" s="22">
        <v>177535900</v>
      </c>
      <c r="F31" s="17">
        <v>180101200</v>
      </c>
      <c r="G31" s="23">
        <v>180101200</v>
      </c>
      <c r="H31" s="19">
        <v>0</v>
      </c>
      <c r="I31" s="22">
        <v>11991000</v>
      </c>
      <c r="J31" s="17">
        <v>55000000</v>
      </c>
      <c r="K31" s="23">
        <v>20000000</v>
      </c>
    </row>
    <row r="32" spans="1:11" ht="13.5" x14ac:dyDescent="0.25">
      <c r="A32" s="30" t="s">
        <v>39</v>
      </c>
      <c r="B32" s="66">
        <f>SUM(B28:B31)</f>
        <v>451383072</v>
      </c>
      <c r="C32" s="66">
        <f t="shared" ref="C32:K32" si="5">SUM(C28:C31)</f>
        <v>689638488</v>
      </c>
      <c r="D32" s="67">
        <f t="shared" si="5"/>
        <v>1010422137</v>
      </c>
      <c r="E32" s="68">
        <f t="shared" si="5"/>
        <v>802941100</v>
      </c>
      <c r="F32" s="66">
        <f t="shared" si="5"/>
        <v>817406500</v>
      </c>
      <c r="G32" s="69">
        <f t="shared" si="5"/>
        <v>817406500</v>
      </c>
      <c r="H32" s="70">
        <f t="shared" si="5"/>
        <v>0</v>
      </c>
      <c r="I32" s="68">
        <f t="shared" si="5"/>
        <v>610994000</v>
      </c>
      <c r="J32" s="66">
        <f t="shared" si="5"/>
        <v>617524400</v>
      </c>
      <c r="K32" s="69">
        <f t="shared" si="5"/>
        <v>572573000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1445130274</v>
      </c>
      <c r="C35" s="17">
        <v>1700804131</v>
      </c>
      <c r="D35" s="21">
        <v>1739337878</v>
      </c>
      <c r="E35" s="22">
        <v>1536856234</v>
      </c>
      <c r="F35" s="17">
        <v>1589670417</v>
      </c>
      <c r="G35" s="23">
        <v>1589670417</v>
      </c>
      <c r="H35" s="19">
        <v>971773065</v>
      </c>
      <c r="I35" s="22">
        <v>1748555945</v>
      </c>
      <c r="J35" s="17">
        <v>1891536706</v>
      </c>
      <c r="K35" s="23">
        <v>2148459551</v>
      </c>
    </row>
    <row r="36" spans="1:11" ht="13.5" x14ac:dyDescent="0.25">
      <c r="A36" s="20" t="s">
        <v>42</v>
      </c>
      <c r="B36" s="17">
        <v>6227518917</v>
      </c>
      <c r="C36" s="17">
        <v>6569997986</v>
      </c>
      <c r="D36" s="21">
        <v>7224344706</v>
      </c>
      <c r="E36" s="22">
        <v>7799009085</v>
      </c>
      <c r="F36" s="17">
        <v>7721591713</v>
      </c>
      <c r="G36" s="23">
        <v>7721591713</v>
      </c>
      <c r="H36" s="19">
        <v>7699092115</v>
      </c>
      <c r="I36" s="22">
        <v>8026636213</v>
      </c>
      <c r="J36" s="17">
        <v>8304175213</v>
      </c>
      <c r="K36" s="23">
        <v>8496248413</v>
      </c>
    </row>
    <row r="37" spans="1:11" ht="13.5" x14ac:dyDescent="0.25">
      <c r="A37" s="20" t="s">
        <v>43</v>
      </c>
      <c r="B37" s="17">
        <v>654983864</v>
      </c>
      <c r="C37" s="17">
        <v>946939233</v>
      </c>
      <c r="D37" s="21">
        <v>1040859497</v>
      </c>
      <c r="E37" s="22">
        <v>1087271638</v>
      </c>
      <c r="F37" s="17">
        <v>1122405250</v>
      </c>
      <c r="G37" s="23">
        <v>1122405250</v>
      </c>
      <c r="H37" s="19">
        <v>837032081</v>
      </c>
      <c r="I37" s="22">
        <v>1195867161</v>
      </c>
      <c r="J37" s="17">
        <v>1238346433</v>
      </c>
      <c r="K37" s="23">
        <v>1358244778</v>
      </c>
    </row>
    <row r="38" spans="1:11" ht="13.5" x14ac:dyDescent="0.25">
      <c r="A38" s="20" t="s">
        <v>44</v>
      </c>
      <c r="B38" s="17">
        <v>952504161</v>
      </c>
      <c r="C38" s="17">
        <v>1060669152</v>
      </c>
      <c r="D38" s="21">
        <v>1509887881</v>
      </c>
      <c r="E38" s="22">
        <v>1698899546</v>
      </c>
      <c r="F38" s="17">
        <v>1720791779</v>
      </c>
      <c r="G38" s="23">
        <v>1720791779</v>
      </c>
      <c r="H38" s="19">
        <v>1862678367</v>
      </c>
      <c r="I38" s="22">
        <v>1882723379</v>
      </c>
      <c r="J38" s="17">
        <v>2043882779</v>
      </c>
      <c r="K38" s="23">
        <v>2131073379</v>
      </c>
    </row>
    <row r="39" spans="1:11" ht="13.5" x14ac:dyDescent="0.25">
      <c r="A39" s="20" t="s">
        <v>45</v>
      </c>
      <c r="B39" s="17">
        <v>5933751304</v>
      </c>
      <c r="C39" s="17">
        <v>6263193542</v>
      </c>
      <c r="D39" s="21">
        <v>6427648240</v>
      </c>
      <c r="E39" s="22">
        <v>6549694139</v>
      </c>
      <c r="F39" s="17">
        <v>6468065109</v>
      </c>
      <c r="G39" s="23">
        <v>6468065109</v>
      </c>
      <c r="H39" s="19">
        <v>6016911979</v>
      </c>
      <c r="I39" s="22">
        <v>6696601609</v>
      </c>
      <c r="J39" s="17">
        <v>6913482709</v>
      </c>
      <c r="K39" s="23">
        <v>7155389809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502684764</v>
      </c>
      <c r="C42" s="17">
        <v>89571515</v>
      </c>
      <c r="D42" s="21">
        <v>375799643</v>
      </c>
      <c r="E42" s="22">
        <v>786572811</v>
      </c>
      <c r="F42" s="17">
        <v>495886098</v>
      </c>
      <c r="G42" s="23">
        <v>495886098</v>
      </c>
      <c r="H42" s="19">
        <v>348741336</v>
      </c>
      <c r="I42" s="22">
        <v>700100854</v>
      </c>
      <c r="J42" s="17">
        <v>771354272</v>
      </c>
      <c r="K42" s="23">
        <v>834070219</v>
      </c>
    </row>
    <row r="43" spans="1:11" ht="13.5" x14ac:dyDescent="0.25">
      <c r="A43" s="20" t="s">
        <v>48</v>
      </c>
      <c r="B43" s="17">
        <v>90000000</v>
      </c>
      <c r="C43" s="17">
        <v>-733358678</v>
      </c>
      <c r="D43" s="21">
        <v>-1067925298</v>
      </c>
      <c r="E43" s="22">
        <v>-923382265</v>
      </c>
      <c r="F43" s="17">
        <v>-940017475</v>
      </c>
      <c r="G43" s="23">
        <v>-940017475</v>
      </c>
      <c r="H43" s="19">
        <v>-858800527</v>
      </c>
      <c r="I43" s="22">
        <v>-702643100</v>
      </c>
      <c r="J43" s="17">
        <v>-710153060</v>
      </c>
      <c r="K43" s="23">
        <v>-658458950</v>
      </c>
    </row>
    <row r="44" spans="1:11" ht="13.5" x14ac:dyDescent="0.25">
      <c r="A44" s="20" t="s">
        <v>49</v>
      </c>
      <c r="B44" s="17">
        <v>90000000</v>
      </c>
      <c r="C44" s="17">
        <v>284409013</v>
      </c>
      <c r="D44" s="21">
        <v>490076923</v>
      </c>
      <c r="E44" s="22">
        <v>257636500</v>
      </c>
      <c r="F44" s="17">
        <v>259143300</v>
      </c>
      <c r="G44" s="23">
        <v>259143300</v>
      </c>
      <c r="H44" s="19">
        <v>257316717</v>
      </c>
      <c r="I44" s="22">
        <v>198219100</v>
      </c>
      <c r="J44" s="17">
        <v>137858100</v>
      </c>
      <c r="K44" s="23">
        <v>121881800</v>
      </c>
    </row>
    <row r="45" spans="1:11" ht="13.5" x14ac:dyDescent="0.25">
      <c r="A45" s="30" t="s">
        <v>50</v>
      </c>
      <c r="B45" s="66">
        <v>1282603194</v>
      </c>
      <c r="C45" s="66">
        <v>461312161</v>
      </c>
      <c r="D45" s="67">
        <v>482715030</v>
      </c>
      <c r="E45" s="68">
        <v>656943630</v>
      </c>
      <c r="F45" s="66">
        <v>310120933</v>
      </c>
      <c r="G45" s="69">
        <v>310120933</v>
      </c>
      <c r="H45" s="70">
        <v>728807971</v>
      </c>
      <c r="I45" s="68">
        <v>505825223</v>
      </c>
      <c r="J45" s="66">
        <v>801813906</v>
      </c>
      <c r="K45" s="69">
        <v>1203408634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820690312</v>
      </c>
      <c r="C48" s="17">
        <v>684763759</v>
      </c>
      <c r="D48" s="21">
        <v>495109009</v>
      </c>
      <c r="E48" s="22">
        <v>656967660</v>
      </c>
      <c r="F48" s="17">
        <v>310148363</v>
      </c>
      <c r="G48" s="23">
        <v>310148363</v>
      </c>
      <c r="H48" s="19">
        <v>272446022</v>
      </c>
      <c r="I48" s="22">
        <v>505852565</v>
      </c>
      <c r="J48" s="17">
        <v>801842643</v>
      </c>
      <c r="K48" s="23">
        <v>1203438766</v>
      </c>
    </row>
    <row r="49" spans="1:11" ht="13.5" x14ac:dyDescent="0.25">
      <c r="A49" s="20" t="s">
        <v>53</v>
      </c>
      <c r="B49" s="17">
        <f>+B75</f>
        <v>672752652.88261938</v>
      </c>
      <c r="C49" s="17">
        <f t="shared" ref="C49:K49" si="6">+C75</f>
        <v>305449697.99445796</v>
      </c>
      <c r="D49" s="21">
        <f t="shared" si="6"/>
        <v>-149935191.41845822</v>
      </c>
      <c r="E49" s="22">
        <f t="shared" si="6"/>
        <v>209628296.27061093</v>
      </c>
      <c r="F49" s="17">
        <f t="shared" si="6"/>
        <v>-125238315.04103279</v>
      </c>
      <c r="G49" s="23">
        <f t="shared" si="6"/>
        <v>-125238315.04103279</v>
      </c>
      <c r="H49" s="19">
        <f t="shared" si="6"/>
        <v>288214378.83029163</v>
      </c>
      <c r="I49" s="22">
        <f t="shared" si="6"/>
        <v>-187924726.71475291</v>
      </c>
      <c r="J49" s="17">
        <f t="shared" si="6"/>
        <v>-10489925.950770497</v>
      </c>
      <c r="K49" s="23">
        <f t="shared" si="6"/>
        <v>211209559.99983299</v>
      </c>
    </row>
    <row r="50" spans="1:11" ht="13.5" x14ac:dyDescent="0.25">
      <c r="A50" s="30" t="s">
        <v>54</v>
      </c>
      <c r="B50" s="66">
        <f>+B48-B49</f>
        <v>147937659.11738062</v>
      </c>
      <c r="C50" s="66">
        <f t="shared" ref="C50:K50" si="7">+C48-C49</f>
        <v>379314061.00554204</v>
      </c>
      <c r="D50" s="67">
        <f t="shared" si="7"/>
        <v>645044200.41845822</v>
      </c>
      <c r="E50" s="68">
        <f t="shared" si="7"/>
        <v>447339363.72938907</v>
      </c>
      <c r="F50" s="66">
        <f t="shared" si="7"/>
        <v>435386678.04103279</v>
      </c>
      <c r="G50" s="69">
        <f t="shared" si="7"/>
        <v>435386678.04103279</v>
      </c>
      <c r="H50" s="70">
        <f t="shared" si="7"/>
        <v>-15768356.830291629</v>
      </c>
      <c r="I50" s="68">
        <f t="shared" si="7"/>
        <v>693777291.71475291</v>
      </c>
      <c r="J50" s="66">
        <f t="shared" si="7"/>
        <v>812332568.9507705</v>
      </c>
      <c r="K50" s="69">
        <f t="shared" si="7"/>
        <v>992229206.00016701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6227518917</v>
      </c>
      <c r="C53" s="17">
        <v>6569997986</v>
      </c>
      <c r="D53" s="21">
        <v>7224344706</v>
      </c>
      <c r="E53" s="22">
        <v>7799009085</v>
      </c>
      <c r="F53" s="17">
        <v>7721591713</v>
      </c>
      <c r="G53" s="23">
        <v>7721591713</v>
      </c>
      <c r="H53" s="19">
        <v>7699092115</v>
      </c>
      <c r="I53" s="22">
        <v>8026636213</v>
      </c>
      <c r="J53" s="17">
        <v>8304175213</v>
      </c>
      <c r="K53" s="23">
        <v>8496248413</v>
      </c>
    </row>
    <row r="54" spans="1:11" ht="13.5" x14ac:dyDescent="0.25">
      <c r="A54" s="20" t="s">
        <v>57</v>
      </c>
      <c r="B54" s="17">
        <v>347917027</v>
      </c>
      <c r="C54" s="17">
        <v>336874182</v>
      </c>
      <c r="D54" s="21">
        <v>301929665</v>
      </c>
      <c r="E54" s="22">
        <v>320159500</v>
      </c>
      <c r="F54" s="17">
        <v>320159500</v>
      </c>
      <c r="G54" s="23">
        <v>320159500</v>
      </c>
      <c r="H54" s="19">
        <v>304467155</v>
      </c>
      <c r="I54" s="22">
        <v>305949500</v>
      </c>
      <c r="J54" s="17">
        <v>340255400</v>
      </c>
      <c r="K54" s="23">
        <v>380499800</v>
      </c>
    </row>
    <row r="55" spans="1:11" ht="13.5" x14ac:dyDescent="0.25">
      <c r="A55" s="20" t="s">
        <v>58</v>
      </c>
      <c r="B55" s="17">
        <v>188317165</v>
      </c>
      <c r="C55" s="17">
        <v>278551246</v>
      </c>
      <c r="D55" s="21">
        <v>475509009</v>
      </c>
      <c r="E55" s="22">
        <v>407310200</v>
      </c>
      <c r="F55" s="17">
        <v>394848300</v>
      </c>
      <c r="G55" s="23">
        <v>394848300</v>
      </c>
      <c r="H55" s="19">
        <v>412525649</v>
      </c>
      <c r="I55" s="22">
        <v>275502100</v>
      </c>
      <c r="J55" s="17">
        <v>314527100</v>
      </c>
      <c r="K55" s="23">
        <v>293501300</v>
      </c>
    </row>
    <row r="56" spans="1:11" ht="13.5" x14ac:dyDescent="0.25">
      <c r="A56" s="20" t="s">
        <v>59</v>
      </c>
      <c r="B56" s="17">
        <v>369002309</v>
      </c>
      <c r="C56" s="17">
        <v>426478345</v>
      </c>
      <c r="D56" s="21">
        <v>495189932</v>
      </c>
      <c r="E56" s="22">
        <v>464971700</v>
      </c>
      <c r="F56" s="17">
        <v>479212700</v>
      </c>
      <c r="G56" s="23">
        <v>479212700</v>
      </c>
      <c r="H56" s="19">
        <v>305963634</v>
      </c>
      <c r="I56" s="22">
        <v>607361900</v>
      </c>
      <c r="J56" s="17">
        <v>686483700</v>
      </c>
      <c r="K56" s="23">
        <v>742009500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-48970</v>
      </c>
      <c r="C59" s="17">
        <v>202563978</v>
      </c>
      <c r="D59" s="21">
        <v>45250984</v>
      </c>
      <c r="E59" s="22">
        <v>311109700</v>
      </c>
      <c r="F59" s="17">
        <v>311109700</v>
      </c>
      <c r="G59" s="23">
        <v>311109700</v>
      </c>
      <c r="H59" s="19">
        <v>51591562</v>
      </c>
      <c r="I59" s="22">
        <v>332248800</v>
      </c>
      <c r="J59" s="17">
        <v>349731800</v>
      </c>
      <c r="K59" s="23">
        <v>367280400</v>
      </c>
    </row>
    <row r="60" spans="1:11" ht="13.5" x14ac:dyDescent="0.25">
      <c r="A60" s="20" t="s">
        <v>62</v>
      </c>
      <c r="B60" s="17">
        <v>41332715</v>
      </c>
      <c r="C60" s="17">
        <v>109122966</v>
      </c>
      <c r="D60" s="21">
        <v>92846610</v>
      </c>
      <c r="E60" s="22">
        <v>405673100</v>
      </c>
      <c r="F60" s="17">
        <v>347014100</v>
      </c>
      <c r="G60" s="23">
        <v>347014100</v>
      </c>
      <c r="H60" s="19">
        <v>108341712</v>
      </c>
      <c r="I60" s="22">
        <v>354243700</v>
      </c>
      <c r="J60" s="17">
        <v>372413200</v>
      </c>
      <c r="K60" s="23">
        <v>391514700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2000</v>
      </c>
      <c r="G62" s="87">
        <v>2000</v>
      </c>
      <c r="H62" s="88">
        <v>2000</v>
      </c>
      <c r="I62" s="85">
        <v>2000</v>
      </c>
      <c r="J62" s="86">
        <v>2000</v>
      </c>
      <c r="K62" s="87">
        <v>2000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1.0308402892857975</v>
      </c>
      <c r="C70" s="5">
        <f t="shared" ref="C70:K70" si="8">IF(ISERROR(C71/C72),0,(C71/C72))</f>
        <v>0.89245288234922604</v>
      </c>
      <c r="D70" s="5">
        <f t="shared" si="8"/>
        <v>1.0513696276670663</v>
      </c>
      <c r="E70" s="5">
        <f t="shared" si="8"/>
        <v>1.079388409565162</v>
      </c>
      <c r="F70" s="5">
        <f t="shared" si="8"/>
        <v>1.0335191884957204</v>
      </c>
      <c r="G70" s="5">
        <f t="shared" si="8"/>
        <v>1.0335191884957204</v>
      </c>
      <c r="H70" s="5">
        <f t="shared" si="8"/>
        <v>1.0986751236245913</v>
      </c>
      <c r="I70" s="5">
        <f t="shared" si="8"/>
        <v>1.0387312272633038</v>
      </c>
      <c r="J70" s="5">
        <f t="shared" si="8"/>
        <v>1.0469572575255299</v>
      </c>
      <c r="K70" s="5">
        <f t="shared" si="8"/>
        <v>1.044333445278931</v>
      </c>
    </row>
    <row r="71" spans="1:11" hidden="1" x14ac:dyDescent="0.2">
      <c r="A71" s="1" t="s">
        <v>100</v>
      </c>
      <c r="B71" s="2">
        <f>+B83</f>
        <v>3045185291</v>
      </c>
      <c r="C71" s="2">
        <f t="shared" ref="C71:K71" si="9">+C83</f>
        <v>2808836612</v>
      </c>
      <c r="D71" s="2">
        <f t="shared" si="9"/>
        <v>3600188765</v>
      </c>
      <c r="E71" s="2">
        <f t="shared" si="9"/>
        <v>4062462531</v>
      </c>
      <c r="F71" s="2">
        <f t="shared" si="9"/>
        <v>4094023648</v>
      </c>
      <c r="G71" s="2">
        <f t="shared" si="9"/>
        <v>4094023648</v>
      </c>
      <c r="H71" s="2">
        <f t="shared" si="9"/>
        <v>4034701216</v>
      </c>
      <c r="I71" s="2">
        <f t="shared" si="9"/>
        <v>4502764939</v>
      </c>
      <c r="J71" s="2">
        <f t="shared" si="9"/>
        <v>4831704812</v>
      </c>
      <c r="K71" s="2">
        <f t="shared" si="9"/>
        <v>5188754849</v>
      </c>
    </row>
    <row r="72" spans="1:11" hidden="1" x14ac:dyDescent="0.2">
      <c r="A72" s="1" t="s">
        <v>101</v>
      </c>
      <c r="B72" s="2">
        <f>+B77</f>
        <v>2954080591</v>
      </c>
      <c r="C72" s="2">
        <f t="shared" ref="C72:K72" si="10">+C77</f>
        <v>3147322024</v>
      </c>
      <c r="D72" s="2">
        <f t="shared" si="10"/>
        <v>3424284543</v>
      </c>
      <c r="E72" s="2">
        <f t="shared" si="10"/>
        <v>3763670700</v>
      </c>
      <c r="F72" s="2">
        <f t="shared" si="10"/>
        <v>3961245900</v>
      </c>
      <c r="G72" s="2">
        <f t="shared" si="10"/>
        <v>3961245900</v>
      </c>
      <c r="H72" s="2">
        <f t="shared" si="10"/>
        <v>3672333276</v>
      </c>
      <c r="I72" s="2">
        <f t="shared" si="10"/>
        <v>4334870100</v>
      </c>
      <c r="J72" s="2">
        <f t="shared" si="10"/>
        <v>4614997200</v>
      </c>
      <c r="K72" s="2">
        <f t="shared" si="10"/>
        <v>4968484800</v>
      </c>
    </row>
    <row r="73" spans="1:11" hidden="1" x14ac:dyDescent="0.2">
      <c r="A73" s="1" t="s">
        <v>102</v>
      </c>
      <c r="B73" s="2">
        <f>+B74</f>
        <v>445497938.50000006</v>
      </c>
      <c r="C73" s="2">
        <f t="shared" ref="C73:K73" si="11">+(C78+C80+C81+C82)-(B78+B80+B81+B82)</f>
        <v>381414155</v>
      </c>
      <c r="D73" s="2">
        <f t="shared" si="11"/>
        <v>207237113</v>
      </c>
      <c r="E73" s="2">
        <f t="shared" si="11"/>
        <v>-351442630</v>
      </c>
      <c r="F73" s="2">
        <f>+(F78+F80+F81+F82)-(D78+D80+D81+D82)</f>
        <v>25463464</v>
      </c>
      <c r="G73" s="2">
        <f>+(G78+G80+G81+G82)-(D78+D80+D81+D82)</f>
        <v>25463464</v>
      </c>
      <c r="H73" s="2">
        <f>+(H78+H80+H81+H82)-(D78+D80+D81+D82)</f>
        <v>-580251700</v>
      </c>
      <c r="I73" s="2">
        <f>+(I78+I80+I81+I82)-(E78+E80+E81+E82)</f>
        <v>334008435</v>
      </c>
      <c r="J73" s="2">
        <f t="shared" si="11"/>
        <v>-140442854</v>
      </c>
      <c r="K73" s="2">
        <f t="shared" si="11"/>
        <v>-131464574</v>
      </c>
    </row>
    <row r="74" spans="1:11" hidden="1" x14ac:dyDescent="0.2">
      <c r="A74" s="1" t="s">
        <v>103</v>
      </c>
      <c r="B74" s="2">
        <f>+TREND(C74:E74)</f>
        <v>445497938.50000006</v>
      </c>
      <c r="C74" s="2">
        <f>+C73</f>
        <v>381414155</v>
      </c>
      <c r="D74" s="2">
        <f t="shared" ref="D74:K74" si="12">+D73</f>
        <v>207237113</v>
      </c>
      <c r="E74" s="2">
        <f t="shared" si="12"/>
        <v>-351442630</v>
      </c>
      <c r="F74" s="2">
        <f t="shared" si="12"/>
        <v>25463464</v>
      </c>
      <c r="G74" s="2">
        <f t="shared" si="12"/>
        <v>25463464</v>
      </c>
      <c r="H74" s="2">
        <f t="shared" si="12"/>
        <v>-580251700</v>
      </c>
      <c r="I74" s="2">
        <f t="shared" si="12"/>
        <v>334008435</v>
      </c>
      <c r="J74" s="2">
        <f t="shared" si="12"/>
        <v>-140442854</v>
      </c>
      <c r="K74" s="2">
        <f t="shared" si="12"/>
        <v>-131464574</v>
      </c>
    </row>
    <row r="75" spans="1:11" hidden="1" x14ac:dyDescent="0.2">
      <c r="A75" s="1" t="s">
        <v>104</v>
      </c>
      <c r="B75" s="2">
        <f>+B84-(((B80+B81+B82+B78)*B70)-B79)</f>
        <v>672752652.88261938</v>
      </c>
      <c r="C75" s="2">
        <f t="shared" ref="C75:K75" si="13">+C84-(((C80+C81+C82+C78)*C70)-C79)</f>
        <v>305449697.99445796</v>
      </c>
      <c r="D75" s="2">
        <f t="shared" si="13"/>
        <v>-149935191.41845822</v>
      </c>
      <c r="E75" s="2">
        <f t="shared" si="13"/>
        <v>209628296.27061093</v>
      </c>
      <c r="F75" s="2">
        <f t="shared" si="13"/>
        <v>-125238315.04103279</v>
      </c>
      <c r="G75" s="2">
        <f t="shared" si="13"/>
        <v>-125238315.04103279</v>
      </c>
      <c r="H75" s="2">
        <f t="shared" si="13"/>
        <v>288214378.83029163</v>
      </c>
      <c r="I75" s="2">
        <f t="shared" si="13"/>
        <v>-187924726.71475291</v>
      </c>
      <c r="J75" s="2">
        <f t="shared" si="13"/>
        <v>-10489925.950770497</v>
      </c>
      <c r="K75" s="2">
        <f t="shared" si="13"/>
        <v>211209559.99983299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2954080591</v>
      </c>
      <c r="C77" s="3">
        <v>3147322024</v>
      </c>
      <c r="D77" s="3">
        <v>3424284543</v>
      </c>
      <c r="E77" s="3">
        <v>3763670700</v>
      </c>
      <c r="F77" s="3">
        <v>3961245900</v>
      </c>
      <c r="G77" s="3">
        <v>3961245900</v>
      </c>
      <c r="H77" s="3">
        <v>3672333276</v>
      </c>
      <c r="I77" s="3">
        <v>4334870100</v>
      </c>
      <c r="J77" s="3">
        <v>4614997200</v>
      </c>
      <c r="K77" s="3">
        <v>4968484800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498190894</v>
      </c>
      <c r="C79" s="3">
        <v>681407689</v>
      </c>
      <c r="D79" s="3">
        <v>661705467</v>
      </c>
      <c r="E79" s="3">
        <v>753366060</v>
      </c>
      <c r="F79" s="3">
        <v>720050270</v>
      </c>
      <c r="G79" s="3">
        <v>720050270</v>
      </c>
      <c r="H79" s="3">
        <v>539905312</v>
      </c>
      <c r="I79" s="3">
        <v>748701370</v>
      </c>
      <c r="J79" s="3">
        <v>778789070</v>
      </c>
      <c r="K79" s="3">
        <v>810385070</v>
      </c>
    </row>
    <row r="80" spans="1:11" hidden="1" x14ac:dyDescent="0.2">
      <c r="A80" s="1" t="s">
        <v>71</v>
      </c>
      <c r="B80" s="3">
        <v>410928113</v>
      </c>
      <c r="C80" s="3">
        <v>687056517</v>
      </c>
      <c r="D80" s="3">
        <v>862625322</v>
      </c>
      <c r="E80" s="3">
        <v>574792906</v>
      </c>
      <c r="F80" s="3">
        <v>904430251</v>
      </c>
      <c r="G80" s="3">
        <v>904430251</v>
      </c>
      <c r="H80" s="3">
        <v>353716835</v>
      </c>
      <c r="I80" s="3">
        <v>872916294</v>
      </c>
      <c r="J80" s="3">
        <v>742668821</v>
      </c>
      <c r="K80" s="3">
        <v>621169156</v>
      </c>
    </row>
    <row r="81" spans="1:11" hidden="1" x14ac:dyDescent="0.2">
      <c r="A81" s="1" t="s">
        <v>72</v>
      </c>
      <c r="B81" s="3">
        <v>70014753</v>
      </c>
      <c r="C81" s="3">
        <v>175300504</v>
      </c>
      <c r="D81" s="3">
        <v>206968812</v>
      </c>
      <c r="E81" s="3">
        <v>143358598</v>
      </c>
      <c r="F81" s="3">
        <v>190627347</v>
      </c>
      <c r="G81" s="3">
        <v>190627347</v>
      </c>
      <c r="H81" s="3">
        <v>135625599</v>
      </c>
      <c r="I81" s="3">
        <v>179243645</v>
      </c>
      <c r="J81" s="3">
        <v>169048264</v>
      </c>
      <c r="K81" s="3">
        <v>159083355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3045185291</v>
      </c>
      <c r="C83" s="3">
        <v>2808836612</v>
      </c>
      <c r="D83" s="3">
        <v>3600188765</v>
      </c>
      <c r="E83" s="3">
        <v>4062462531</v>
      </c>
      <c r="F83" s="3">
        <v>4094023648</v>
      </c>
      <c r="G83" s="3">
        <v>4094023648</v>
      </c>
      <c r="H83" s="3">
        <v>4034701216</v>
      </c>
      <c r="I83" s="3">
        <v>4502764939</v>
      </c>
      <c r="J83" s="3">
        <v>4831704812</v>
      </c>
      <c r="K83" s="3">
        <v>5188754849</v>
      </c>
    </row>
    <row r="84" spans="1:11" hidden="1" x14ac:dyDescent="0.2">
      <c r="A84" s="1" t="s">
        <v>75</v>
      </c>
      <c r="B84" s="3">
        <v>670337042</v>
      </c>
      <c r="C84" s="3">
        <v>393655018</v>
      </c>
      <c r="D84" s="3">
        <v>312898128</v>
      </c>
      <c r="E84" s="3">
        <v>231426646</v>
      </c>
      <c r="F84" s="3">
        <v>286474455</v>
      </c>
      <c r="G84" s="3">
        <v>286474455</v>
      </c>
      <c r="H84" s="3">
        <v>285937426</v>
      </c>
      <c r="I84" s="3">
        <v>156285288</v>
      </c>
      <c r="J84" s="3">
        <v>165249823</v>
      </c>
      <c r="K84" s="3">
        <v>215668283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95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100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101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102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103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104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95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100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101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102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103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104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95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96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101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102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103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104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95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100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101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102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103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104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95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100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101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102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103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104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95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100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101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102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103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104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95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101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102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103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104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95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97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101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102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103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104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95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100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101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102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103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104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95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101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102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103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104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95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100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101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102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103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104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95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100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101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102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103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104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95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100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101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102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103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104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9576642445</v>
      </c>
      <c r="C5" s="17">
        <v>10441612883</v>
      </c>
      <c r="D5" s="21">
        <v>10953633563</v>
      </c>
      <c r="E5" s="22">
        <v>12204782226</v>
      </c>
      <c r="F5" s="17">
        <v>12087142887</v>
      </c>
      <c r="G5" s="23">
        <v>12087142887</v>
      </c>
      <c r="H5" s="19">
        <v>11584265116</v>
      </c>
      <c r="I5" s="22">
        <v>13088620602</v>
      </c>
      <c r="J5" s="17">
        <v>13649261240</v>
      </c>
      <c r="K5" s="23">
        <v>14263054235</v>
      </c>
    </row>
    <row r="6" spans="1:11" ht="13.5" x14ac:dyDescent="0.25">
      <c r="A6" s="20" t="s">
        <v>18</v>
      </c>
      <c r="B6" s="17">
        <v>31913646758</v>
      </c>
      <c r="C6" s="17">
        <v>35671959078</v>
      </c>
      <c r="D6" s="21">
        <v>36544505276</v>
      </c>
      <c r="E6" s="22">
        <v>45755835847</v>
      </c>
      <c r="F6" s="17">
        <v>44783266012</v>
      </c>
      <c r="G6" s="23">
        <v>44783266012</v>
      </c>
      <c r="H6" s="19">
        <v>36974803420</v>
      </c>
      <c r="I6" s="22">
        <v>48142591570</v>
      </c>
      <c r="J6" s="17">
        <v>53019870581</v>
      </c>
      <c r="K6" s="23">
        <v>58153362967</v>
      </c>
    </row>
    <row r="7" spans="1:11" ht="13.5" x14ac:dyDescent="0.25">
      <c r="A7" s="20" t="s">
        <v>19</v>
      </c>
      <c r="B7" s="17">
        <v>199745216</v>
      </c>
      <c r="C7" s="17">
        <v>207481271</v>
      </c>
      <c r="D7" s="21">
        <v>391382927</v>
      </c>
      <c r="E7" s="22">
        <v>374625507</v>
      </c>
      <c r="F7" s="17">
        <v>448297899</v>
      </c>
      <c r="G7" s="23">
        <v>448297899</v>
      </c>
      <c r="H7" s="19">
        <v>513432016</v>
      </c>
      <c r="I7" s="22">
        <v>460214516</v>
      </c>
      <c r="J7" s="17">
        <v>485686169</v>
      </c>
      <c r="K7" s="23">
        <v>510729057</v>
      </c>
    </row>
    <row r="8" spans="1:11" ht="13.5" x14ac:dyDescent="0.25">
      <c r="A8" s="20" t="s">
        <v>20</v>
      </c>
      <c r="B8" s="17">
        <v>11797045093</v>
      </c>
      <c r="C8" s="17">
        <v>10708214566</v>
      </c>
      <c r="D8" s="21">
        <v>12236231301</v>
      </c>
      <c r="E8" s="22">
        <v>13248762788</v>
      </c>
      <c r="F8" s="17">
        <v>13373129719</v>
      </c>
      <c r="G8" s="23">
        <v>13373129719</v>
      </c>
      <c r="H8" s="19">
        <v>13215729158</v>
      </c>
      <c r="I8" s="22">
        <v>14269799743</v>
      </c>
      <c r="J8" s="17">
        <v>15068582827</v>
      </c>
      <c r="K8" s="23">
        <v>15909768265</v>
      </c>
    </row>
    <row r="9" spans="1:11" ht="13.5" x14ac:dyDescent="0.25">
      <c r="A9" s="20" t="s">
        <v>21</v>
      </c>
      <c r="B9" s="17">
        <v>5074487561</v>
      </c>
      <c r="C9" s="17">
        <v>6239659682</v>
      </c>
      <c r="D9" s="21">
        <v>7617996729</v>
      </c>
      <c r="E9" s="22">
        <v>7142759896</v>
      </c>
      <c r="F9" s="17">
        <v>7521999785</v>
      </c>
      <c r="G9" s="23">
        <v>7521999785</v>
      </c>
      <c r="H9" s="19">
        <v>7314087204</v>
      </c>
      <c r="I9" s="22">
        <v>8214522132</v>
      </c>
      <c r="J9" s="17">
        <v>8022089389</v>
      </c>
      <c r="K9" s="23">
        <v>8496951573</v>
      </c>
    </row>
    <row r="10" spans="1:11" ht="25.5" x14ac:dyDescent="0.2">
      <c r="A10" s="24" t="s">
        <v>95</v>
      </c>
      <c r="B10" s="25">
        <f>SUM(B5:B9)</f>
        <v>58561567073</v>
      </c>
      <c r="C10" s="26">
        <f t="shared" ref="C10:K10" si="0">SUM(C5:C9)</f>
        <v>63268927480</v>
      </c>
      <c r="D10" s="27">
        <f t="shared" si="0"/>
        <v>67743749796</v>
      </c>
      <c r="E10" s="25">
        <f t="shared" si="0"/>
        <v>78726766264</v>
      </c>
      <c r="F10" s="26">
        <f t="shared" si="0"/>
        <v>78213836302</v>
      </c>
      <c r="G10" s="28">
        <f t="shared" si="0"/>
        <v>78213836302</v>
      </c>
      <c r="H10" s="29">
        <f t="shared" si="0"/>
        <v>69602316914</v>
      </c>
      <c r="I10" s="25">
        <f t="shared" si="0"/>
        <v>84175748563</v>
      </c>
      <c r="J10" s="26">
        <f t="shared" si="0"/>
        <v>90245490206</v>
      </c>
      <c r="K10" s="28">
        <f t="shared" si="0"/>
        <v>97333866097</v>
      </c>
    </row>
    <row r="11" spans="1:11" ht="13.5" x14ac:dyDescent="0.25">
      <c r="A11" s="20" t="s">
        <v>22</v>
      </c>
      <c r="B11" s="17">
        <v>15260320451</v>
      </c>
      <c r="C11" s="17">
        <v>15873632538</v>
      </c>
      <c r="D11" s="21">
        <v>16628493809</v>
      </c>
      <c r="E11" s="22">
        <v>18251218505</v>
      </c>
      <c r="F11" s="17">
        <v>17910976607</v>
      </c>
      <c r="G11" s="23">
        <v>17910976607</v>
      </c>
      <c r="H11" s="19">
        <v>16761267420</v>
      </c>
      <c r="I11" s="22">
        <v>19348358032</v>
      </c>
      <c r="J11" s="17">
        <v>20178536806</v>
      </c>
      <c r="K11" s="23">
        <v>21100805381</v>
      </c>
    </row>
    <row r="12" spans="1:11" ht="13.5" x14ac:dyDescent="0.25">
      <c r="A12" s="20" t="s">
        <v>23</v>
      </c>
      <c r="B12" s="17">
        <v>662837821</v>
      </c>
      <c r="C12" s="17">
        <v>649936362</v>
      </c>
      <c r="D12" s="21">
        <v>691120495</v>
      </c>
      <c r="E12" s="22">
        <v>793099353</v>
      </c>
      <c r="F12" s="17">
        <v>795091693</v>
      </c>
      <c r="G12" s="23">
        <v>795091693</v>
      </c>
      <c r="H12" s="19">
        <v>727987810</v>
      </c>
      <c r="I12" s="22">
        <v>834701201</v>
      </c>
      <c r="J12" s="17">
        <v>876697741</v>
      </c>
      <c r="K12" s="23">
        <v>916585706</v>
      </c>
    </row>
    <row r="13" spans="1:11" ht="13.5" x14ac:dyDescent="0.25">
      <c r="A13" s="20" t="s">
        <v>24</v>
      </c>
      <c r="B13" s="17">
        <v>6344812056</v>
      </c>
      <c r="C13" s="17">
        <v>6450501432</v>
      </c>
      <c r="D13" s="21">
        <v>6130297002</v>
      </c>
      <c r="E13" s="22">
        <v>6073052730</v>
      </c>
      <c r="F13" s="17">
        <v>6059959085</v>
      </c>
      <c r="G13" s="23">
        <v>6059959085</v>
      </c>
      <c r="H13" s="19">
        <v>4955659159</v>
      </c>
      <c r="I13" s="22">
        <v>6121823768</v>
      </c>
      <c r="J13" s="17">
        <v>6475769334</v>
      </c>
      <c r="K13" s="23">
        <v>6522602726</v>
      </c>
    </row>
    <row r="14" spans="1:11" ht="13.5" x14ac:dyDescent="0.25">
      <c r="A14" s="20" t="s">
        <v>25</v>
      </c>
      <c r="B14" s="17">
        <v>1412288162</v>
      </c>
      <c r="C14" s="17">
        <v>1955140913</v>
      </c>
      <c r="D14" s="21">
        <v>3247470272</v>
      </c>
      <c r="E14" s="22">
        <v>1211472778</v>
      </c>
      <c r="F14" s="17">
        <v>1300794010</v>
      </c>
      <c r="G14" s="23">
        <v>1300794010</v>
      </c>
      <c r="H14" s="19">
        <v>1235926460</v>
      </c>
      <c r="I14" s="22">
        <v>1390724633</v>
      </c>
      <c r="J14" s="17">
        <v>1478476919</v>
      </c>
      <c r="K14" s="23">
        <v>1549238567</v>
      </c>
    </row>
    <row r="15" spans="1:11" ht="13.5" x14ac:dyDescent="0.25">
      <c r="A15" s="20" t="s">
        <v>26</v>
      </c>
      <c r="B15" s="17">
        <v>23333383288</v>
      </c>
      <c r="C15" s="17">
        <v>27118079211</v>
      </c>
      <c r="D15" s="21">
        <v>28411900446</v>
      </c>
      <c r="E15" s="22">
        <v>30844903356</v>
      </c>
      <c r="F15" s="17">
        <v>30934583703</v>
      </c>
      <c r="G15" s="23">
        <v>30934583703</v>
      </c>
      <c r="H15" s="19">
        <v>27680515618</v>
      </c>
      <c r="I15" s="22">
        <v>32637737500</v>
      </c>
      <c r="J15" s="17">
        <v>37094452436</v>
      </c>
      <c r="K15" s="23">
        <v>40742111342</v>
      </c>
    </row>
    <row r="16" spans="1:11" ht="13.5" x14ac:dyDescent="0.25">
      <c r="A16" s="20" t="s">
        <v>27</v>
      </c>
      <c r="B16" s="17">
        <v>372409852</v>
      </c>
      <c r="C16" s="17">
        <v>404669435</v>
      </c>
      <c r="D16" s="21">
        <v>240413305</v>
      </c>
      <c r="E16" s="22">
        <v>244973298</v>
      </c>
      <c r="F16" s="17">
        <v>304889792</v>
      </c>
      <c r="G16" s="23">
        <v>304889792</v>
      </c>
      <c r="H16" s="19">
        <v>270991109</v>
      </c>
      <c r="I16" s="22">
        <v>324685340</v>
      </c>
      <c r="J16" s="17">
        <v>294910414</v>
      </c>
      <c r="K16" s="23">
        <v>308326596</v>
      </c>
    </row>
    <row r="17" spans="1:11" ht="13.5" x14ac:dyDescent="0.25">
      <c r="A17" s="20" t="s">
        <v>28</v>
      </c>
      <c r="B17" s="17">
        <v>19891319176</v>
      </c>
      <c r="C17" s="17">
        <v>21221760637</v>
      </c>
      <c r="D17" s="21">
        <v>22630812833</v>
      </c>
      <c r="E17" s="22">
        <v>19991644563</v>
      </c>
      <c r="F17" s="17">
        <v>20758882949</v>
      </c>
      <c r="G17" s="23">
        <v>20758882949</v>
      </c>
      <c r="H17" s="19">
        <v>16949776977</v>
      </c>
      <c r="I17" s="22">
        <v>21906729212</v>
      </c>
      <c r="J17" s="17">
        <v>21194558134</v>
      </c>
      <c r="K17" s="23">
        <v>22490060778</v>
      </c>
    </row>
    <row r="18" spans="1:11" ht="13.5" x14ac:dyDescent="0.25">
      <c r="A18" s="30" t="s">
        <v>29</v>
      </c>
      <c r="B18" s="31">
        <f>SUM(B11:B17)</f>
        <v>67277370806</v>
      </c>
      <c r="C18" s="32">
        <f t="shared" ref="C18:K18" si="1">SUM(C11:C17)</f>
        <v>73673720528</v>
      </c>
      <c r="D18" s="33">
        <f t="shared" si="1"/>
        <v>77980508162</v>
      </c>
      <c r="E18" s="31">
        <f t="shared" si="1"/>
        <v>77410364583</v>
      </c>
      <c r="F18" s="32">
        <f t="shared" si="1"/>
        <v>78065177839</v>
      </c>
      <c r="G18" s="34">
        <f t="shared" si="1"/>
        <v>78065177839</v>
      </c>
      <c r="H18" s="35">
        <f t="shared" si="1"/>
        <v>68582124553</v>
      </c>
      <c r="I18" s="31">
        <f t="shared" si="1"/>
        <v>82564759686</v>
      </c>
      <c r="J18" s="32">
        <f t="shared" si="1"/>
        <v>87593401784</v>
      </c>
      <c r="K18" s="34">
        <f t="shared" si="1"/>
        <v>93629731096</v>
      </c>
    </row>
    <row r="19" spans="1:11" ht="13.5" x14ac:dyDescent="0.25">
      <c r="A19" s="30" t="s">
        <v>30</v>
      </c>
      <c r="B19" s="36">
        <f>+B10-B18</f>
        <v>-8715803733</v>
      </c>
      <c r="C19" s="37">
        <f t="shared" ref="C19:K19" si="2">+C10-C18</f>
        <v>-10404793048</v>
      </c>
      <c r="D19" s="38">
        <f t="shared" si="2"/>
        <v>-10236758366</v>
      </c>
      <c r="E19" s="36">
        <f t="shared" si="2"/>
        <v>1316401681</v>
      </c>
      <c r="F19" s="37">
        <f t="shared" si="2"/>
        <v>148658463</v>
      </c>
      <c r="G19" s="39">
        <f t="shared" si="2"/>
        <v>148658463</v>
      </c>
      <c r="H19" s="40">
        <f t="shared" si="2"/>
        <v>1020192361</v>
      </c>
      <c r="I19" s="36">
        <f t="shared" si="2"/>
        <v>1610988877</v>
      </c>
      <c r="J19" s="37">
        <f t="shared" si="2"/>
        <v>2652088422</v>
      </c>
      <c r="K19" s="39">
        <f t="shared" si="2"/>
        <v>3704135001</v>
      </c>
    </row>
    <row r="20" spans="1:11" ht="25.5" x14ac:dyDescent="0.2">
      <c r="A20" s="41" t="s">
        <v>31</v>
      </c>
      <c r="B20" s="42">
        <v>4406681399</v>
      </c>
      <c r="C20" s="43">
        <v>3919753310</v>
      </c>
      <c r="D20" s="44">
        <v>4609721725</v>
      </c>
      <c r="E20" s="42">
        <v>5793136531</v>
      </c>
      <c r="F20" s="43">
        <v>6656756299</v>
      </c>
      <c r="G20" s="45">
        <v>6656756299</v>
      </c>
      <c r="H20" s="46">
        <v>5255616454</v>
      </c>
      <c r="I20" s="42">
        <v>5997340925</v>
      </c>
      <c r="J20" s="43">
        <v>5672720812</v>
      </c>
      <c r="K20" s="45">
        <v>4908433749</v>
      </c>
    </row>
    <row r="21" spans="1:11" ht="13.5" x14ac:dyDescent="0.25">
      <c r="A21" s="47" t="s">
        <v>32</v>
      </c>
      <c r="B21" s="48">
        <v>1270002966</v>
      </c>
      <c r="C21" s="49">
        <v>444969986</v>
      </c>
      <c r="D21" s="50">
        <v>178120695</v>
      </c>
      <c r="E21" s="48">
        <v>7000000</v>
      </c>
      <c r="F21" s="49">
        <v>51041554</v>
      </c>
      <c r="G21" s="51">
        <v>51041554</v>
      </c>
      <c r="H21" s="52">
        <v>3559173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96</v>
      </c>
      <c r="B22" s="54">
        <f>SUM(B19:B21)</f>
        <v>-3039119368</v>
      </c>
      <c r="C22" s="55">
        <f t="shared" ref="C22:K22" si="3">SUM(C19:C21)</f>
        <v>-6040069752</v>
      </c>
      <c r="D22" s="56">
        <f t="shared" si="3"/>
        <v>-5448915946</v>
      </c>
      <c r="E22" s="54">
        <f t="shared" si="3"/>
        <v>7116538212</v>
      </c>
      <c r="F22" s="55">
        <f t="shared" si="3"/>
        <v>6856456316</v>
      </c>
      <c r="G22" s="57">
        <f t="shared" si="3"/>
        <v>6856456316</v>
      </c>
      <c r="H22" s="58">
        <f t="shared" si="3"/>
        <v>6279367988</v>
      </c>
      <c r="I22" s="54">
        <f t="shared" si="3"/>
        <v>7618329802</v>
      </c>
      <c r="J22" s="55">
        <f t="shared" si="3"/>
        <v>8326809234</v>
      </c>
      <c r="K22" s="57">
        <f t="shared" si="3"/>
        <v>8619068750</v>
      </c>
    </row>
    <row r="23" spans="1:11" ht="13.5" x14ac:dyDescent="0.25">
      <c r="A23" s="47" t="s">
        <v>97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-3019600695</v>
      </c>
      <c r="C24" s="37">
        <f t="shared" ref="C24:K24" si="4">SUM(C22:C23)</f>
        <v>-6027017652</v>
      </c>
      <c r="D24" s="38">
        <f t="shared" si="4"/>
        <v>-5412958912</v>
      </c>
      <c r="E24" s="36">
        <f t="shared" si="4"/>
        <v>7116538212</v>
      </c>
      <c r="F24" s="37">
        <f t="shared" si="4"/>
        <v>6856456316</v>
      </c>
      <c r="G24" s="39">
        <f t="shared" si="4"/>
        <v>6856456316</v>
      </c>
      <c r="H24" s="40">
        <f t="shared" si="4"/>
        <v>6279367988</v>
      </c>
      <c r="I24" s="36">
        <f t="shared" si="4"/>
        <v>7618329802</v>
      </c>
      <c r="J24" s="37">
        <f t="shared" si="4"/>
        <v>8326809234</v>
      </c>
      <c r="K24" s="39">
        <f t="shared" si="4"/>
        <v>8619068750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28488170039</v>
      </c>
      <c r="C27" s="66">
        <v>32650938488</v>
      </c>
      <c r="D27" s="67">
        <v>21989871726</v>
      </c>
      <c r="E27" s="68">
        <v>8744254868</v>
      </c>
      <c r="F27" s="66">
        <v>9675303811</v>
      </c>
      <c r="G27" s="69">
        <v>9675303811</v>
      </c>
      <c r="H27" s="70">
        <v>7349481984</v>
      </c>
      <c r="I27" s="68">
        <v>9360711243</v>
      </c>
      <c r="J27" s="66">
        <v>8697525385</v>
      </c>
      <c r="K27" s="69">
        <v>7500762587</v>
      </c>
    </row>
    <row r="28" spans="1:11" ht="13.5" x14ac:dyDescent="0.25">
      <c r="A28" s="71" t="s">
        <v>36</v>
      </c>
      <c r="B28" s="17">
        <v>8526951823</v>
      </c>
      <c r="C28" s="17">
        <v>5814042052</v>
      </c>
      <c r="D28" s="21">
        <v>7183623862</v>
      </c>
      <c r="E28" s="22">
        <v>5610481608</v>
      </c>
      <c r="F28" s="17">
        <v>6445895109</v>
      </c>
      <c r="G28" s="23">
        <v>6445895109</v>
      </c>
      <c r="H28" s="19">
        <v>0</v>
      </c>
      <c r="I28" s="22">
        <v>5888745120</v>
      </c>
      <c r="J28" s="17">
        <v>5512823904</v>
      </c>
      <c r="K28" s="23">
        <v>4816414528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2145084060</v>
      </c>
      <c r="C30" s="17">
        <v>2476925932</v>
      </c>
      <c r="D30" s="21">
        <v>2617214470</v>
      </c>
      <c r="E30" s="22">
        <v>1183254001</v>
      </c>
      <c r="F30" s="17">
        <v>997053761</v>
      </c>
      <c r="G30" s="23">
        <v>997053761</v>
      </c>
      <c r="H30" s="19">
        <v>0</v>
      </c>
      <c r="I30" s="22">
        <v>1280396150</v>
      </c>
      <c r="J30" s="17">
        <v>1207347499</v>
      </c>
      <c r="K30" s="23">
        <v>1030734999</v>
      </c>
    </row>
    <row r="31" spans="1:11" ht="13.5" x14ac:dyDescent="0.25">
      <c r="A31" s="20" t="s">
        <v>38</v>
      </c>
      <c r="B31" s="17">
        <v>12361650732</v>
      </c>
      <c r="C31" s="17">
        <v>11442885739</v>
      </c>
      <c r="D31" s="21">
        <v>11597940892</v>
      </c>
      <c r="E31" s="22">
        <v>8603006770</v>
      </c>
      <c r="F31" s="17">
        <v>2229854941</v>
      </c>
      <c r="G31" s="23">
        <v>2229854941</v>
      </c>
      <c r="H31" s="19">
        <v>0</v>
      </c>
      <c r="I31" s="22">
        <v>2191319973</v>
      </c>
      <c r="J31" s="17">
        <v>1977353982</v>
      </c>
      <c r="K31" s="23">
        <v>1653613060</v>
      </c>
    </row>
    <row r="32" spans="1:11" ht="13.5" x14ac:dyDescent="0.25">
      <c r="A32" s="30" t="s">
        <v>39</v>
      </c>
      <c r="B32" s="66">
        <f>SUM(B28:B31)</f>
        <v>23033686615</v>
      </c>
      <c r="C32" s="66">
        <f t="shared" ref="C32:K32" si="5">SUM(C28:C31)</f>
        <v>19733853723</v>
      </c>
      <c r="D32" s="67">
        <f t="shared" si="5"/>
        <v>21398779224</v>
      </c>
      <c r="E32" s="68">
        <f t="shared" si="5"/>
        <v>15396742379</v>
      </c>
      <c r="F32" s="66">
        <f t="shared" si="5"/>
        <v>9672803811</v>
      </c>
      <c r="G32" s="69">
        <f t="shared" si="5"/>
        <v>9672803811</v>
      </c>
      <c r="H32" s="70">
        <f t="shared" si="5"/>
        <v>0</v>
      </c>
      <c r="I32" s="68">
        <f t="shared" si="5"/>
        <v>9360461243</v>
      </c>
      <c r="J32" s="66">
        <f t="shared" si="5"/>
        <v>8697525385</v>
      </c>
      <c r="K32" s="69">
        <f t="shared" si="5"/>
        <v>7500762587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26723029099</v>
      </c>
      <c r="C35" s="17">
        <v>30902551810</v>
      </c>
      <c r="D35" s="21">
        <v>33824846711</v>
      </c>
      <c r="E35" s="22">
        <v>52622295809</v>
      </c>
      <c r="F35" s="17">
        <v>46592579913</v>
      </c>
      <c r="G35" s="23">
        <v>46592579913</v>
      </c>
      <c r="H35" s="19">
        <v>40001626078</v>
      </c>
      <c r="I35" s="22">
        <v>41936822125</v>
      </c>
      <c r="J35" s="17">
        <v>41979801889</v>
      </c>
      <c r="K35" s="23">
        <v>54590430358</v>
      </c>
    </row>
    <row r="36" spans="1:11" ht="13.5" x14ac:dyDescent="0.25">
      <c r="A36" s="20" t="s">
        <v>42</v>
      </c>
      <c r="B36" s="17">
        <v>116185547912</v>
      </c>
      <c r="C36" s="17">
        <v>118200974600</v>
      </c>
      <c r="D36" s="21">
        <v>123214095395</v>
      </c>
      <c r="E36" s="22">
        <v>112636362946</v>
      </c>
      <c r="F36" s="17">
        <v>114170205550</v>
      </c>
      <c r="G36" s="23">
        <v>114170205550</v>
      </c>
      <c r="H36" s="19">
        <v>114980857739</v>
      </c>
      <c r="I36" s="22">
        <v>124745427472</v>
      </c>
      <c r="J36" s="17">
        <v>130391703764</v>
      </c>
      <c r="K36" s="23">
        <v>118626846116</v>
      </c>
    </row>
    <row r="37" spans="1:11" ht="13.5" x14ac:dyDescent="0.25">
      <c r="A37" s="20" t="s">
        <v>43</v>
      </c>
      <c r="B37" s="17">
        <v>48241514515</v>
      </c>
      <c r="C37" s="17">
        <v>58082788813</v>
      </c>
      <c r="D37" s="21">
        <v>66693031813</v>
      </c>
      <c r="E37" s="22">
        <v>43623424817</v>
      </c>
      <c r="F37" s="17">
        <v>37669982663</v>
      </c>
      <c r="G37" s="23">
        <v>37669982663</v>
      </c>
      <c r="H37" s="19">
        <v>72484803516</v>
      </c>
      <c r="I37" s="22">
        <v>37790713601</v>
      </c>
      <c r="J37" s="17">
        <v>39308444416</v>
      </c>
      <c r="K37" s="23">
        <v>36279149594</v>
      </c>
    </row>
    <row r="38" spans="1:11" ht="13.5" x14ac:dyDescent="0.25">
      <c r="A38" s="20" t="s">
        <v>44</v>
      </c>
      <c r="B38" s="17">
        <v>9322664825</v>
      </c>
      <c r="C38" s="17">
        <v>9956391709</v>
      </c>
      <c r="D38" s="21">
        <v>10258073581</v>
      </c>
      <c r="E38" s="22">
        <v>13113166937</v>
      </c>
      <c r="F38" s="17">
        <v>23805469848</v>
      </c>
      <c r="G38" s="23">
        <v>23805469848</v>
      </c>
      <c r="H38" s="19">
        <v>11094856804</v>
      </c>
      <c r="I38" s="22">
        <v>21051521578</v>
      </c>
      <c r="J38" s="17">
        <v>18752690766</v>
      </c>
      <c r="K38" s="23">
        <v>16600686731</v>
      </c>
    </row>
    <row r="39" spans="1:11" ht="13.5" x14ac:dyDescent="0.25">
      <c r="A39" s="20" t="s">
        <v>45</v>
      </c>
      <c r="B39" s="17">
        <v>86558000922</v>
      </c>
      <c r="C39" s="17">
        <v>83020751728</v>
      </c>
      <c r="D39" s="21">
        <v>85418503877</v>
      </c>
      <c r="E39" s="22">
        <v>107408338077</v>
      </c>
      <c r="F39" s="17">
        <v>97514289734</v>
      </c>
      <c r="G39" s="23">
        <v>97514289734</v>
      </c>
      <c r="H39" s="19">
        <v>68674306071</v>
      </c>
      <c r="I39" s="22">
        <v>105607209023</v>
      </c>
      <c r="J39" s="17">
        <v>111652542070</v>
      </c>
      <c r="K39" s="23">
        <v>117197748189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19491859615</v>
      </c>
      <c r="C42" s="17">
        <v>17176630221</v>
      </c>
      <c r="D42" s="21">
        <v>36726042659</v>
      </c>
      <c r="E42" s="22">
        <v>11119327525</v>
      </c>
      <c r="F42" s="17">
        <v>8657657414</v>
      </c>
      <c r="G42" s="23">
        <v>8657657414</v>
      </c>
      <c r="H42" s="19">
        <v>27661515482</v>
      </c>
      <c r="I42" s="22">
        <v>10099278322</v>
      </c>
      <c r="J42" s="17">
        <v>10580602896</v>
      </c>
      <c r="K42" s="23">
        <v>7684844733</v>
      </c>
    </row>
    <row r="43" spans="1:11" ht="13.5" x14ac:dyDescent="0.25">
      <c r="A43" s="20" t="s">
        <v>48</v>
      </c>
      <c r="B43" s="17">
        <v>-3199209245</v>
      </c>
      <c r="C43" s="17">
        <v>-4564350861</v>
      </c>
      <c r="D43" s="21">
        <v>-6318938424</v>
      </c>
      <c r="E43" s="22">
        <v>-8047347456</v>
      </c>
      <c r="F43" s="17">
        <v>-9841668197</v>
      </c>
      <c r="G43" s="23">
        <v>-9841668197</v>
      </c>
      <c r="H43" s="19">
        <v>-6312513725</v>
      </c>
      <c r="I43" s="22">
        <v>-9747323230</v>
      </c>
      <c r="J43" s="17">
        <v>-8898941563</v>
      </c>
      <c r="K43" s="23">
        <v>-7645306968</v>
      </c>
    </row>
    <row r="44" spans="1:11" ht="13.5" x14ac:dyDescent="0.25">
      <c r="A44" s="20" t="s">
        <v>49</v>
      </c>
      <c r="B44" s="17">
        <v>23698862</v>
      </c>
      <c r="C44" s="17">
        <v>471831686</v>
      </c>
      <c r="D44" s="21">
        <v>535170020</v>
      </c>
      <c r="E44" s="22">
        <v>628676920</v>
      </c>
      <c r="F44" s="17">
        <v>546458670</v>
      </c>
      <c r="G44" s="23">
        <v>546458670</v>
      </c>
      <c r="H44" s="19">
        <v>210046362</v>
      </c>
      <c r="I44" s="22">
        <v>604498665</v>
      </c>
      <c r="J44" s="17">
        <v>405136376</v>
      </c>
      <c r="K44" s="23">
        <v>148330813</v>
      </c>
    </row>
    <row r="45" spans="1:11" ht="13.5" x14ac:dyDescent="0.25">
      <c r="A45" s="30" t="s">
        <v>50</v>
      </c>
      <c r="B45" s="66">
        <v>18256582210</v>
      </c>
      <c r="C45" s="66">
        <v>16765222348</v>
      </c>
      <c r="D45" s="67">
        <v>35459299907</v>
      </c>
      <c r="E45" s="68">
        <v>7844487440</v>
      </c>
      <c r="F45" s="66">
        <v>3909562908</v>
      </c>
      <c r="G45" s="69">
        <v>3909562908</v>
      </c>
      <c r="H45" s="70">
        <v>26478863811</v>
      </c>
      <c r="I45" s="68">
        <v>6225171393</v>
      </c>
      <c r="J45" s="66">
        <v>8615131217</v>
      </c>
      <c r="K45" s="69">
        <v>8313968133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3610104072</v>
      </c>
      <c r="C48" s="17">
        <v>5404164660</v>
      </c>
      <c r="D48" s="21">
        <v>5308402927</v>
      </c>
      <c r="E48" s="22">
        <v>11387616006</v>
      </c>
      <c r="F48" s="17">
        <v>7842251060</v>
      </c>
      <c r="G48" s="23">
        <v>7842251060</v>
      </c>
      <c r="H48" s="19">
        <v>2183790636</v>
      </c>
      <c r="I48" s="22">
        <v>10163918402</v>
      </c>
      <c r="J48" s="17">
        <v>12217927045</v>
      </c>
      <c r="K48" s="23">
        <v>11212280597</v>
      </c>
    </row>
    <row r="49" spans="1:11" ht="13.5" x14ac:dyDescent="0.25">
      <c r="A49" s="20" t="s">
        <v>53</v>
      </c>
      <c r="B49" s="17">
        <f>+B75</f>
        <v>31861821562.349312</v>
      </c>
      <c r="C49" s="17">
        <f t="shared" ref="C49:K49" si="6">+C75</f>
        <v>35642104324.074165</v>
      </c>
      <c r="D49" s="21">
        <f t="shared" si="6"/>
        <v>32988210579.670162</v>
      </c>
      <c r="E49" s="22">
        <f t="shared" si="6"/>
        <v>7576755676.1491318</v>
      </c>
      <c r="F49" s="17">
        <f t="shared" si="6"/>
        <v>2478625082.4538651</v>
      </c>
      <c r="G49" s="23">
        <f t="shared" si="6"/>
        <v>2478625082.4538651</v>
      </c>
      <c r="H49" s="19">
        <f t="shared" si="6"/>
        <v>32141943515.396206</v>
      </c>
      <c r="I49" s="22">
        <f t="shared" si="6"/>
        <v>7077432812.6765404</v>
      </c>
      <c r="J49" s="17">
        <f t="shared" si="6"/>
        <v>9558402579.749176</v>
      </c>
      <c r="K49" s="23">
        <f t="shared" si="6"/>
        <v>-3788870430.9065895</v>
      </c>
    </row>
    <row r="50" spans="1:11" ht="13.5" x14ac:dyDescent="0.25">
      <c r="A50" s="30" t="s">
        <v>54</v>
      </c>
      <c r="B50" s="66">
        <f>+B48-B49</f>
        <v>-28251717490.349312</v>
      </c>
      <c r="C50" s="66">
        <f t="shared" ref="C50:K50" si="7">+C48-C49</f>
        <v>-30237939664.074165</v>
      </c>
      <c r="D50" s="67">
        <f t="shared" si="7"/>
        <v>-27679807652.670162</v>
      </c>
      <c r="E50" s="68">
        <f t="shared" si="7"/>
        <v>3810860329.8508682</v>
      </c>
      <c r="F50" s="66">
        <f t="shared" si="7"/>
        <v>5363625977.5461349</v>
      </c>
      <c r="G50" s="69">
        <f t="shared" si="7"/>
        <v>5363625977.5461349</v>
      </c>
      <c r="H50" s="70">
        <f t="shared" si="7"/>
        <v>-29958152879.396206</v>
      </c>
      <c r="I50" s="68">
        <f t="shared" si="7"/>
        <v>3086485589.3234596</v>
      </c>
      <c r="J50" s="66">
        <f t="shared" si="7"/>
        <v>2659524465.250824</v>
      </c>
      <c r="K50" s="69">
        <f t="shared" si="7"/>
        <v>15001151027.90659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109552200378</v>
      </c>
      <c r="C53" s="17">
        <v>110250751911</v>
      </c>
      <c r="D53" s="21">
        <v>113982767156</v>
      </c>
      <c r="E53" s="22">
        <v>97108480608</v>
      </c>
      <c r="F53" s="17">
        <v>105259382359</v>
      </c>
      <c r="G53" s="23">
        <v>105259382359</v>
      </c>
      <c r="H53" s="19">
        <v>107144973449</v>
      </c>
      <c r="I53" s="22">
        <v>116035738869</v>
      </c>
      <c r="J53" s="17">
        <v>120008712932</v>
      </c>
      <c r="K53" s="23">
        <v>106750392508</v>
      </c>
    </row>
    <row r="54" spans="1:11" ht="13.5" x14ac:dyDescent="0.25">
      <c r="A54" s="20" t="s">
        <v>57</v>
      </c>
      <c r="B54" s="17">
        <v>6171848278</v>
      </c>
      <c r="C54" s="17">
        <v>6101984382</v>
      </c>
      <c r="D54" s="21">
        <v>5967902252</v>
      </c>
      <c r="E54" s="22">
        <v>6016281514</v>
      </c>
      <c r="F54" s="17">
        <v>6013738355</v>
      </c>
      <c r="G54" s="23">
        <v>6013738355</v>
      </c>
      <c r="H54" s="19">
        <v>4939370776</v>
      </c>
      <c r="I54" s="22">
        <v>6099779141</v>
      </c>
      <c r="J54" s="17">
        <v>6452710654</v>
      </c>
      <c r="K54" s="23">
        <v>6498483347</v>
      </c>
    </row>
    <row r="55" spans="1:11" ht="13.5" x14ac:dyDescent="0.25">
      <c r="A55" s="20" t="s">
        <v>58</v>
      </c>
      <c r="B55" s="17">
        <v>11755271189</v>
      </c>
      <c r="C55" s="17">
        <v>5605108363</v>
      </c>
      <c r="D55" s="21">
        <v>6470529260</v>
      </c>
      <c r="E55" s="22">
        <v>3829907003</v>
      </c>
      <c r="F55" s="17">
        <v>4063210370</v>
      </c>
      <c r="G55" s="23">
        <v>4063210370</v>
      </c>
      <c r="H55" s="19">
        <v>2855600894</v>
      </c>
      <c r="I55" s="22">
        <v>4375274976</v>
      </c>
      <c r="J55" s="17">
        <v>4442594694</v>
      </c>
      <c r="K55" s="23">
        <v>3194265152</v>
      </c>
    </row>
    <row r="56" spans="1:11" ht="13.5" x14ac:dyDescent="0.25">
      <c r="A56" s="20" t="s">
        <v>59</v>
      </c>
      <c r="B56" s="17">
        <v>4156062205</v>
      </c>
      <c r="C56" s="17">
        <v>4101877490</v>
      </c>
      <c r="D56" s="21">
        <v>3742646338</v>
      </c>
      <c r="E56" s="22">
        <v>5346932158</v>
      </c>
      <c r="F56" s="17">
        <v>5880457167</v>
      </c>
      <c r="G56" s="23">
        <v>5880457167</v>
      </c>
      <c r="H56" s="19">
        <v>4645090046</v>
      </c>
      <c r="I56" s="22">
        <v>5990204251</v>
      </c>
      <c r="J56" s="17">
        <v>6625820836</v>
      </c>
      <c r="K56" s="23">
        <v>6814574858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287078883</v>
      </c>
      <c r="C59" s="17">
        <v>1126747548</v>
      </c>
      <c r="D59" s="21">
        <v>854411692</v>
      </c>
      <c r="E59" s="22">
        <v>1879631754</v>
      </c>
      <c r="F59" s="17">
        <v>2163862424</v>
      </c>
      <c r="G59" s="23">
        <v>2163862424</v>
      </c>
      <c r="H59" s="19">
        <v>914012060</v>
      </c>
      <c r="I59" s="22">
        <v>2163830124</v>
      </c>
      <c r="J59" s="17">
        <v>2281881963</v>
      </c>
      <c r="K59" s="23">
        <v>2384636667</v>
      </c>
    </row>
    <row r="60" spans="1:11" ht="13.5" x14ac:dyDescent="0.25">
      <c r="A60" s="20" t="s">
        <v>62</v>
      </c>
      <c r="B60" s="17">
        <v>1887096501</v>
      </c>
      <c r="C60" s="17">
        <v>2060552622</v>
      </c>
      <c r="D60" s="21">
        <v>2216570465</v>
      </c>
      <c r="E60" s="22">
        <v>2354894978</v>
      </c>
      <c r="F60" s="17">
        <v>2580368596</v>
      </c>
      <c r="G60" s="23">
        <v>2580368596</v>
      </c>
      <c r="H60" s="19">
        <v>2171664279</v>
      </c>
      <c r="I60" s="22">
        <v>2591147705</v>
      </c>
      <c r="J60" s="17">
        <v>2677675722</v>
      </c>
      <c r="K60" s="23">
        <v>2811421389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458899</v>
      </c>
      <c r="C62" s="86">
        <v>468759</v>
      </c>
      <c r="D62" s="87">
        <v>468759</v>
      </c>
      <c r="E62" s="85">
        <v>483744</v>
      </c>
      <c r="F62" s="86">
        <v>491884</v>
      </c>
      <c r="G62" s="87">
        <v>491884</v>
      </c>
      <c r="H62" s="88">
        <v>491884</v>
      </c>
      <c r="I62" s="85">
        <v>510605</v>
      </c>
      <c r="J62" s="86">
        <v>519195</v>
      </c>
      <c r="K62" s="87">
        <v>539697</v>
      </c>
    </row>
    <row r="63" spans="1:11" ht="13.5" x14ac:dyDescent="0.25">
      <c r="A63" s="84" t="s">
        <v>65</v>
      </c>
      <c r="B63" s="85">
        <v>224860</v>
      </c>
      <c r="C63" s="86">
        <v>164064</v>
      </c>
      <c r="D63" s="87">
        <v>164064</v>
      </c>
      <c r="E63" s="85">
        <v>277374</v>
      </c>
      <c r="F63" s="86">
        <v>279940</v>
      </c>
      <c r="G63" s="87">
        <v>279940</v>
      </c>
      <c r="H63" s="88">
        <v>255585</v>
      </c>
      <c r="I63" s="85">
        <v>257588</v>
      </c>
      <c r="J63" s="86">
        <v>186604</v>
      </c>
      <c r="K63" s="87">
        <v>191539</v>
      </c>
    </row>
    <row r="64" spans="1:11" ht="13.5" x14ac:dyDescent="0.25">
      <c r="A64" s="84" t="s">
        <v>66</v>
      </c>
      <c r="B64" s="85">
        <v>434547</v>
      </c>
      <c r="C64" s="86">
        <v>44281</v>
      </c>
      <c r="D64" s="87">
        <v>44281</v>
      </c>
      <c r="E64" s="85">
        <v>335158</v>
      </c>
      <c r="F64" s="86">
        <v>335158</v>
      </c>
      <c r="G64" s="87">
        <v>335158</v>
      </c>
      <c r="H64" s="88">
        <v>335168</v>
      </c>
      <c r="I64" s="85">
        <v>320857</v>
      </c>
      <c r="J64" s="86">
        <v>92298</v>
      </c>
      <c r="K64" s="87">
        <v>93652</v>
      </c>
    </row>
    <row r="65" spans="1:11" ht="13.5" x14ac:dyDescent="0.25">
      <c r="A65" s="84" t="s">
        <v>67</v>
      </c>
      <c r="B65" s="85">
        <v>759607</v>
      </c>
      <c r="C65" s="86">
        <v>687570</v>
      </c>
      <c r="D65" s="87">
        <v>687570</v>
      </c>
      <c r="E65" s="85">
        <v>873457</v>
      </c>
      <c r="F65" s="86">
        <v>873457</v>
      </c>
      <c r="G65" s="87">
        <v>873457</v>
      </c>
      <c r="H65" s="88">
        <v>867411</v>
      </c>
      <c r="I65" s="85">
        <v>893127</v>
      </c>
      <c r="J65" s="86">
        <v>810594</v>
      </c>
      <c r="K65" s="87">
        <v>800806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0.66871073746421339</v>
      </c>
      <c r="C70" s="5">
        <f t="shared" ref="C70:K70" si="8">IF(ISERROR(C71/C72),0,(C71/C72))</f>
        <v>0.87406711894536882</v>
      </c>
      <c r="D70" s="5">
        <f t="shared" si="8"/>
        <v>1.3672835819123272</v>
      </c>
      <c r="E70" s="5">
        <f t="shared" si="8"/>
        <v>0.81540574443018643</v>
      </c>
      <c r="F70" s="5">
        <f t="shared" si="8"/>
        <v>0.91101089135342472</v>
      </c>
      <c r="G70" s="5">
        <f t="shared" si="8"/>
        <v>0.91101089135342472</v>
      </c>
      <c r="H70" s="5">
        <f t="shared" si="8"/>
        <v>1.1797353643622406</v>
      </c>
      <c r="I70" s="5">
        <f t="shared" si="8"/>
        <v>0.92300125138237354</v>
      </c>
      <c r="J70" s="5">
        <f t="shared" si="8"/>
        <v>0.92516701783843369</v>
      </c>
      <c r="K70" s="5">
        <f t="shared" si="8"/>
        <v>0.88505150347221362</v>
      </c>
    </row>
    <row r="71" spans="1:11" hidden="1" x14ac:dyDescent="0.2">
      <c r="A71" s="1" t="s">
        <v>100</v>
      </c>
      <c r="B71" s="2">
        <f>+B83</f>
        <v>29059502342</v>
      </c>
      <c r="C71" s="2">
        <f t="shared" ref="C71:K71" si="9">+C83</f>
        <v>42217364838</v>
      </c>
      <c r="D71" s="2">
        <f t="shared" si="9"/>
        <v>69167454898</v>
      </c>
      <c r="E71" s="2">
        <f t="shared" si="9"/>
        <v>49644717648</v>
      </c>
      <c r="F71" s="2">
        <f t="shared" si="9"/>
        <v>54569987336</v>
      </c>
      <c r="G71" s="2">
        <f t="shared" si="9"/>
        <v>54569987336</v>
      </c>
      <c r="H71" s="2">
        <f t="shared" si="9"/>
        <v>59877266943</v>
      </c>
      <c r="I71" s="2">
        <f t="shared" si="9"/>
        <v>59607595855</v>
      </c>
      <c r="J71" s="2">
        <f t="shared" si="9"/>
        <v>64859138790</v>
      </c>
      <c r="K71" s="2">
        <f t="shared" si="9"/>
        <v>67143494744</v>
      </c>
    </row>
    <row r="72" spans="1:11" hidden="1" x14ac:dyDescent="0.2">
      <c r="A72" s="1" t="s">
        <v>101</v>
      </c>
      <c r="B72" s="2">
        <f>+B77</f>
        <v>43456012763</v>
      </c>
      <c r="C72" s="2">
        <f t="shared" ref="C72:K72" si="10">+C77</f>
        <v>48299911898</v>
      </c>
      <c r="D72" s="2">
        <f t="shared" si="10"/>
        <v>50587497585</v>
      </c>
      <c r="E72" s="2">
        <f t="shared" si="10"/>
        <v>60883453406</v>
      </c>
      <c r="F72" s="2">
        <f t="shared" si="10"/>
        <v>59900477430</v>
      </c>
      <c r="G72" s="2">
        <f t="shared" si="10"/>
        <v>59900477430</v>
      </c>
      <c r="H72" s="2">
        <f t="shared" si="10"/>
        <v>50754829220</v>
      </c>
      <c r="I72" s="2">
        <f t="shared" si="10"/>
        <v>64580189643</v>
      </c>
      <c r="J72" s="2">
        <f t="shared" si="10"/>
        <v>70105329675</v>
      </c>
      <c r="K72" s="2">
        <f t="shared" si="10"/>
        <v>75863940664</v>
      </c>
    </row>
    <row r="73" spans="1:11" hidden="1" x14ac:dyDescent="0.2">
      <c r="A73" s="1" t="s">
        <v>102</v>
      </c>
      <c r="B73" s="2">
        <f>+B74</f>
        <v>-1253962800.6666679</v>
      </c>
      <c r="C73" s="2">
        <f t="shared" ref="C73:K73" si="11">+(C78+C80+C81+C82)-(B78+B80+B81+B82)</f>
        <v>1665637699</v>
      </c>
      <c r="D73" s="2">
        <f t="shared" si="11"/>
        <v>1363265029</v>
      </c>
      <c r="E73" s="2">
        <f t="shared" si="11"/>
        <v>18578495357</v>
      </c>
      <c r="F73" s="2">
        <f>+(F78+F80+F81+F82)-(D78+D80+D81+D82)</f>
        <v>14304101849</v>
      </c>
      <c r="G73" s="2">
        <f>+(G78+G80+G81+G82)-(D78+D80+D81+D82)</f>
        <v>14304101849</v>
      </c>
      <c r="H73" s="2">
        <f>+(H78+H80+H81+H82)-(D78+D80+D81+D82)</f>
        <v>5463553460</v>
      </c>
      <c r="I73" s="2">
        <f>+(I78+I80+I81+I82)-(E78+E80+E81+E82)</f>
        <v>-10526846013</v>
      </c>
      <c r="J73" s="2">
        <f t="shared" si="11"/>
        <v>-3110696863</v>
      </c>
      <c r="K73" s="2">
        <f t="shared" si="11"/>
        <v>11341053892</v>
      </c>
    </row>
    <row r="74" spans="1:11" hidden="1" x14ac:dyDescent="0.2">
      <c r="A74" s="1" t="s">
        <v>103</v>
      </c>
      <c r="B74" s="2">
        <f>+TREND(C74:E74)</f>
        <v>-1253962800.6666679</v>
      </c>
      <c r="C74" s="2">
        <f>+C73</f>
        <v>1665637699</v>
      </c>
      <c r="D74" s="2">
        <f t="shared" ref="D74:K74" si="12">+D73</f>
        <v>1363265029</v>
      </c>
      <c r="E74" s="2">
        <f t="shared" si="12"/>
        <v>18578495357</v>
      </c>
      <c r="F74" s="2">
        <f t="shared" si="12"/>
        <v>14304101849</v>
      </c>
      <c r="G74" s="2">
        <f t="shared" si="12"/>
        <v>14304101849</v>
      </c>
      <c r="H74" s="2">
        <f t="shared" si="12"/>
        <v>5463553460</v>
      </c>
      <c r="I74" s="2">
        <f t="shared" si="12"/>
        <v>-10526846013</v>
      </c>
      <c r="J74" s="2">
        <f t="shared" si="12"/>
        <v>-3110696863</v>
      </c>
      <c r="K74" s="2">
        <f t="shared" si="12"/>
        <v>11341053892</v>
      </c>
    </row>
    <row r="75" spans="1:11" hidden="1" x14ac:dyDescent="0.2">
      <c r="A75" s="1" t="s">
        <v>104</v>
      </c>
      <c r="B75" s="2">
        <f>+B84-(((B80+B81+B82+B78)*B70)-B79)</f>
        <v>31861821562.349312</v>
      </c>
      <c r="C75" s="2">
        <f t="shared" ref="C75:K75" si="13">+C84-(((C80+C81+C82+C78)*C70)-C79)</f>
        <v>35642104324.074165</v>
      </c>
      <c r="D75" s="2">
        <f t="shared" si="13"/>
        <v>32988210579.670162</v>
      </c>
      <c r="E75" s="2">
        <f t="shared" si="13"/>
        <v>7576755676.1491318</v>
      </c>
      <c r="F75" s="2">
        <f t="shared" si="13"/>
        <v>2478625082.4538651</v>
      </c>
      <c r="G75" s="2">
        <f t="shared" si="13"/>
        <v>2478625082.4538651</v>
      </c>
      <c r="H75" s="2">
        <f t="shared" si="13"/>
        <v>32141943515.396206</v>
      </c>
      <c r="I75" s="2">
        <f t="shared" si="13"/>
        <v>7077432812.6765404</v>
      </c>
      <c r="J75" s="2">
        <f t="shared" si="13"/>
        <v>9558402579.749176</v>
      </c>
      <c r="K75" s="2">
        <f t="shared" si="13"/>
        <v>-3788870430.9065895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43456012763</v>
      </c>
      <c r="C77" s="3">
        <v>48299911898</v>
      </c>
      <c r="D77" s="3">
        <v>50587497585</v>
      </c>
      <c r="E77" s="3">
        <v>60883453406</v>
      </c>
      <c r="F77" s="3">
        <v>59900477430</v>
      </c>
      <c r="G77" s="3">
        <v>59900477430</v>
      </c>
      <c r="H77" s="3">
        <v>50754829220</v>
      </c>
      <c r="I77" s="3">
        <v>64580189643</v>
      </c>
      <c r="J77" s="3">
        <v>70105329675</v>
      </c>
      <c r="K77" s="3">
        <v>75863940664</v>
      </c>
    </row>
    <row r="78" spans="1:11" hidden="1" x14ac:dyDescent="0.2">
      <c r="A78" s="1" t="s">
        <v>69</v>
      </c>
      <c r="B78" s="3">
        <v>11745524</v>
      </c>
      <c r="C78" s="3">
        <v>34176049</v>
      </c>
      <c r="D78" s="3">
        <v>46788980</v>
      </c>
      <c r="E78" s="3">
        <v>360229287</v>
      </c>
      <c r="F78" s="3">
        <v>326787492</v>
      </c>
      <c r="G78" s="3">
        <v>326787492</v>
      </c>
      <c r="H78" s="3">
        <v>-74071998</v>
      </c>
      <c r="I78" s="3">
        <v>309602583</v>
      </c>
      <c r="J78" s="3">
        <v>326091537</v>
      </c>
      <c r="K78" s="3">
        <v>323035539</v>
      </c>
    </row>
    <row r="79" spans="1:11" hidden="1" x14ac:dyDescent="0.2">
      <c r="A79" s="1" t="s">
        <v>70</v>
      </c>
      <c r="B79" s="3">
        <v>37292626144</v>
      </c>
      <c r="C79" s="3">
        <v>46019150581</v>
      </c>
      <c r="D79" s="3">
        <v>53953889549</v>
      </c>
      <c r="E79" s="3">
        <v>38178878571</v>
      </c>
      <c r="F79" s="3">
        <v>29018945525</v>
      </c>
      <c r="G79" s="3">
        <v>29018945525</v>
      </c>
      <c r="H79" s="3">
        <v>59661001215</v>
      </c>
      <c r="I79" s="3">
        <v>29354728347</v>
      </c>
      <c r="J79" s="3">
        <v>29081507608</v>
      </c>
      <c r="K79" s="3">
        <v>25367865732</v>
      </c>
    </row>
    <row r="80" spans="1:11" hidden="1" x14ac:dyDescent="0.2">
      <c r="A80" s="1" t="s">
        <v>71</v>
      </c>
      <c r="B80" s="3">
        <v>12047762071</v>
      </c>
      <c r="C80" s="3">
        <v>14589492832</v>
      </c>
      <c r="D80" s="3">
        <v>10368229551</v>
      </c>
      <c r="E80" s="3">
        <v>26086238575</v>
      </c>
      <c r="F80" s="3">
        <v>26022546990</v>
      </c>
      <c r="G80" s="3">
        <v>26022546990</v>
      </c>
      <c r="H80" s="3">
        <v>16677543352</v>
      </c>
      <c r="I80" s="3">
        <v>19943602625</v>
      </c>
      <c r="J80" s="3">
        <v>16634246342</v>
      </c>
      <c r="K80" s="3">
        <v>27957147982</v>
      </c>
    </row>
    <row r="81" spans="1:11" hidden="1" x14ac:dyDescent="0.2">
      <c r="A81" s="1" t="s">
        <v>72</v>
      </c>
      <c r="B81" s="3">
        <v>951495246</v>
      </c>
      <c r="C81" s="3">
        <v>49064145</v>
      </c>
      <c r="D81" s="3">
        <v>5621017637</v>
      </c>
      <c r="E81" s="3">
        <v>8170313947</v>
      </c>
      <c r="F81" s="3">
        <v>3992468521</v>
      </c>
      <c r="G81" s="3">
        <v>3992468521</v>
      </c>
      <c r="H81" s="3">
        <v>4898839713</v>
      </c>
      <c r="I81" s="3">
        <v>3821084161</v>
      </c>
      <c r="J81" s="3">
        <v>4003116740</v>
      </c>
      <c r="K81" s="3">
        <v>4024248775</v>
      </c>
    </row>
    <row r="82" spans="1:11" hidden="1" x14ac:dyDescent="0.2">
      <c r="A82" s="1" t="s">
        <v>73</v>
      </c>
      <c r="B82" s="3">
        <v>163251</v>
      </c>
      <c r="C82" s="3">
        <v>4070765</v>
      </c>
      <c r="D82" s="3">
        <v>4032652</v>
      </c>
      <c r="E82" s="3">
        <v>1782368</v>
      </c>
      <c r="F82" s="3">
        <v>2367666</v>
      </c>
      <c r="G82" s="3">
        <v>2367666</v>
      </c>
      <c r="H82" s="3">
        <v>1311213</v>
      </c>
      <c r="I82" s="3">
        <v>17428795</v>
      </c>
      <c r="J82" s="3">
        <v>17566682</v>
      </c>
      <c r="K82" s="3">
        <v>17642897</v>
      </c>
    </row>
    <row r="83" spans="1:11" hidden="1" x14ac:dyDescent="0.2">
      <c r="A83" s="1" t="s">
        <v>74</v>
      </c>
      <c r="B83" s="3">
        <v>29059502342</v>
      </c>
      <c r="C83" s="3">
        <v>42217364838</v>
      </c>
      <c r="D83" s="3">
        <v>69167454898</v>
      </c>
      <c r="E83" s="3">
        <v>49644717648</v>
      </c>
      <c r="F83" s="3">
        <v>54569987336</v>
      </c>
      <c r="G83" s="3">
        <v>54569987336</v>
      </c>
      <c r="H83" s="3">
        <v>59877266943</v>
      </c>
      <c r="I83" s="3">
        <v>59607595855</v>
      </c>
      <c r="J83" s="3">
        <v>64859138790</v>
      </c>
      <c r="K83" s="3">
        <v>67143494744</v>
      </c>
    </row>
    <row r="84" spans="1:11" hidden="1" x14ac:dyDescent="0.2">
      <c r="A84" s="1" t="s">
        <v>75</v>
      </c>
      <c r="B84" s="3">
        <v>3269901891</v>
      </c>
      <c r="C84" s="3">
        <v>2451465348</v>
      </c>
      <c r="D84" s="3">
        <v>965643781</v>
      </c>
      <c r="E84" s="3">
        <v>-2373946801</v>
      </c>
      <c r="F84" s="3">
        <v>1103549526</v>
      </c>
      <c r="G84" s="3">
        <v>1103549526</v>
      </c>
      <c r="H84" s="3">
        <v>-2150474034</v>
      </c>
      <c r="I84" s="3">
        <v>-40609521</v>
      </c>
      <c r="J84" s="3">
        <v>-112156120</v>
      </c>
      <c r="K84" s="3">
        <v>-550034918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72CB71-41A1-4C32-B470-888963106F63}"/>
</file>

<file path=customXml/itemProps2.xml><?xml version="1.0" encoding="utf-8"?>
<ds:datastoreItem xmlns:ds="http://schemas.openxmlformats.org/officeDocument/2006/customXml" ds:itemID="{03D4D364-7243-46AA-8C05-19B885B2DCD6}"/>
</file>

<file path=customXml/itemProps3.xml><?xml version="1.0" encoding="utf-8"?>
<ds:datastoreItem xmlns:ds="http://schemas.openxmlformats.org/officeDocument/2006/customXml" ds:itemID="{D19164F9-4BD1-4F96-981E-CA66B369F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2024-08-22T14:21:40Z</dcterms:created>
  <dcterms:modified xsi:type="dcterms:W3CDTF">2024-08-22T14:53:37Z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